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11985" windowHeight="10050" tabRatio="606"/>
  </bookViews>
  <sheets>
    <sheet name="Лист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0" i="3" l="1"/>
  <c r="P100" i="3"/>
  <c r="N100" i="3"/>
  <c r="E100" i="3"/>
  <c r="D100" i="3" s="1"/>
  <c r="R99" i="3"/>
  <c r="P99" i="3"/>
  <c r="N99" i="3"/>
  <c r="E99" i="3"/>
  <c r="D99" i="3" s="1"/>
  <c r="R98" i="3"/>
  <c r="P98" i="3"/>
  <c r="E98" i="3"/>
  <c r="D98" i="3"/>
  <c r="R97" i="3"/>
  <c r="P97" i="3"/>
  <c r="E97" i="3"/>
  <c r="D97" i="3" s="1"/>
  <c r="R96" i="3"/>
  <c r="P96" i="3"/>
  <c r="N96" i="3"/>
  <c r="E96" i="3"/>
  <c r="D96" i="3" s="1"/>
  <c r="R95" i="3"/>
  <c r="P95" i="3"/>
  <c r="I95" i="3"/>
  <c r="G95" i="3"/>
  <c r="E95" i="3"/>
  <c r="R94" i="3"/>
  <c r="P94" i="3"/>
  <c r="I94" i="3"/>
  <c r="G94" i="3"/>
  <c r="E94" i="3"/>
  <c r="R93" i="3"/>
  <c r="P93" i="3"/>
  <c r="I93" i="3"/>
  <c r="D93" i="3" s="1"/>
  <c r="C93" i="3" s="1"/>
  <c r="G93" i="3"/>
  <c r="E93" i="3"/>
  <c r="R92" i="3"/>
  <c r="P92" i="3"/>
  <c r="I92" i="3"/>
  <c r="G92" i="3"/>
  <c r="E92" i="3"/>
  <c r="P91" i="3"/>
  <c r="I91" i="3"/>
  <c r="G91" i="3"/>
  <c r="F91" i="3"/>
  <c r="P90" i="3"/>
  <c r="I90" i="3"/>
  <c r="G90" i="3"/>
  <c r="E90" i="3"/>
  <c r="R89" i="3"/>
  <c r="P89" i="3"/>
  <c r="D89" i="3"/>
  <c r="C89" i="3" s="1"/>
  <c r="R88" i="3"/>
  <c r="P88" i="3"/>
  <c r="N88" i="3"/>
  <c r="E88" i="3"/>
  <c r="D88" i="3" s="1"/>
  <c r="R87" i="3"/>
  <c r="P87" i="3"/>
  <c r="I87" i="3"/>
  <c r="G87" i="3"/>
  <c r="E87" i="3"/>
  <c r="D87" i="3" s="1"/>
  <c r="C87" i="3" s="1"/>
  <c r="R86" i="3"/>
  <c r="P86" i="3"/>
  <c r="E86" i="3"/>
  <c r="D86" i="3" s="1"/>
  <c r="R85" i="3"/>
  <c r="P85" i="3"/>
  <c r="I85" i="3"/>
  <c r="G85" i="3"/>
  <c r="E85" i="3"/>
  <c r="D85" i="3" s="1"/>
  <c r="C85" i="3" s="1"/>
  <c r="R84" i="3"/>
  <c r="P84" i="3"/>
  <c r="N84" i="3"/>
  <c r="E84" i="3"/>
  <c r="D84" i="3" s="1"/>
  <c r="R83" i="3"/>
  <c r="P83" i="3"/>
  <c r="N83" i="3"/>
  <c r="E83" i="3"/>
  <c r="D83" i="3" s="1"/>
  <c r="R82" i="3"/>
  <c r="P82" i="3"/>
  <c r="N82" i="3"/>
  <c r="E82" i="3"/>
  <c r="D82" i="3" s="1"/>
  <c r="R81" i="3"/>
  <c r="P81" i="3"/>
  <c r="N81" i="3"/>
  <c r="E81" i="3"/>
  <c r="D81" i="3" s="1"/>
  <c r="R80" i="3"/>
  <c r="P80" i="3"/>
  <c r="I80" i="3"/>
  <c r="G80" i="3"/>
  <c r="E80" i="3"/>
  <c r="R79" i="3"/>
  <c r="P79" i="3"/>
  <c r="N79" i="3"/>
  <c r="E79" i="3"/>
  <c r="D79" i="3" s="1"/>
  <c r="R78" i="3"/>
  <c r="P78" i="3"/>
  <c r="N78" i="3"/>
  <c r="E78" i="3"/>
  <c r="D78" i="3" s="1"/>
  <c r="R77" i="3"/>
  <c r="P77" i="3"/>
  <c r="N77" i="3"/>
  <c r="E77" i="3"/>
  <c r="D77" i="3" s="1"/>
  <c r="R76" i="3"/>
  <c r="P76" i="3"/>
  <c r="E76" i="3"/>
  <c r="D76" i="3" s="1"/>
  <c r="R75" i="3"/>
  <c r="P75" i="3"/>
  <c r="D75" i="3"/>
  <c r="R74" i="3"/>
  <c r="P74" i="3"/>
  <c r="N74" i="3"/>
  <c r="I74" i="3"/>
  <c r="G74" i="3"/>
  <c r="E74" i="3"/>
  <c r="R73" i="3"/>
  <c r="P73" i="3"/>
  <c r="N73" i="3"/>
  <c r="I73" i="3"/>
  <c r="G73" i="3"/>
  <c r="D73" i="3" s="1"/>
  <c r="C73" i="3" s="1"/>
  <c r="E73" i="3"/>
  <c r="R72" i="3"/>
  <c r="P72" i="3"/>
  <c r="I72" i="3"/>
  <c r="H72" i="3"/>
  <c r="G72" i="3"/>
  <c r="F72" i="3"/>
  <c r="R71" i="3"/>
  <c r="P71" i="3"/>
  <c r="N71" i="3"/>
  <c r="I71" i="3"/>
  <c r="H71" i="3"/>
  <c r="G71" i="3"/>
  <c r="F71" i="3"/>
  <c r="E71" i="3"/>
  <c r="D71" i="3"/>
  <c r="C71" i="3" s="1"/>
  <c r="R70" i="3"/>
  <c r="P70" i="3"/>
  <c r="N70" i="3"/>
  <c r="I70" i="3"/>
  <c r="H70" i="3"/>
  <c r="G70" i="3"/>
  <c r="F70" i="3"/>
  <c r="E70" i="3"/>
  <c r="R69" i="3"/>
  <c r="P69" i="3"/>
  <c r="I69" i="3"/>
  <c r="G69" i="3"/>
  <c r="F69" i="3"/>
  <c r="E69" i="3"/>
  <c r="R68" i="3"/>
  <c r="P68" i="3"/>
  <c r="N68" i="3"/>
  <c r="I68" i="3"/>
  <c r="H68" i="3"/>
  <c r="G68" i="3"/>
  <c r="F68" i="3"/>
  <c r="E68" i="3"/>
  <c r="R67" i="3"/>
  <c r="P67" i="3"/>
  <c r="N67" i="3"/>
  <c r="I67" i="3"/>
  <c r="H67" i="3"/>
  <c r="G67" i="3"/>
  <c r="F67" i="3"/>
  <c r="E67" i="3"/>
  <c r="R66" i="3"/>
  <c r="P66" i="3"/>
  <c r="I66" i="3"/>
  <c r="G66" i="3"/>
  <c r="F66" i="3"/>
  <c r="E66" i="3"/>
  <c r="R65" i="3"/>
  <c r="P65" i="3"/>
  <c r="E65" i="3"/>
  <c r="D65" i="3" s="1"/>
  <c r="C65" i="3" s="1"/>
  <c r="R64" i="3"/>
  <c r="P64" i="3"/>
  <c r="N64" i="3"/>
  <c r="I64" i="3"/>
  <c r="H64" i="3"/>
  <c r="G64" i="3"/>
  <c r="F64" i="3"/>
  <c r="E64" i="3"/>
  <c r="R63" i="3"/>
  <c r="P63" i="3"/>
  <c r="N63" i="3"/>
  <c r="I63" i="3"/>
  <c r="H63" i="3"/>
  <c r="G63" i="3"/>
  <c r="F63" i="3"/>
  <c r="E63" i="3"/>
  <c r="R62" i="3"/>
  <c r="P62" i="3"/>
  <c r="N62" i="3"/>
  <c r="D62" i="3"/>
  <c r="R61" i="3"/>
  <c r="P61" i="3"/>
  <c r="N61" i="3"/>
  <c r="I61" i="3"/>
  <c r="H61" i="3"/>
  <c r="G61" i="3"/>
  <c r="F61" i="3"/>
  <c r="E61" i="3"/>
  <c r="R60" i="3"/>
  <c r="P60" i="3"/>
  <c r="N60" i="3"/>
  <c r="I60" i="3"/>
  <c r="G60" i="3"/>
  <c r="F60" i="3"/>
  <c r="E60" i="3"/>
  <c r="R59" i="3"/>
  <c r="P59" i="3"/>
  <c r="N59" i="3"/>
  <c r="I59" i="3"/>
  <c r="G59" i="3"/>
  <c r="F59" i="3"/>
  <c r="E59" i="3"/>
  <c r="R58" i="3"/>
  <c r="P58" i="3"/>
  <c r="N58" i="3"/>
  <c r="I58" i="3"/>
  <c r="H58" i="3"/>
  <c r="G58" i="3"/>
  <c r="F58" i="3"/>
  <c r="D58" i="3" s="1"/>
  <c r="C58" i="3" s="1"/>
  <c r="E58" i="3"/>
  <c r="R57" i="3"/>
  <c r="I57" i="3"/>
  <c r="H57" i="3"/>
  <c r="G57" i="3"/>
  <c r="F57" i="3"/>
  <c r="E57" i="3"/>
  <c r="R56" i="3"/>
  <c r="P56" i="3"/>
  <c r="N56" i="3"/>
  <c r="I56" i="3"/>
  <c r="H56" i="3"/>
  <c r="H50" i="3" s="1"/>
  <c r="G56" i="3"/>
  <c r="F56" i="3"/>
  <c r="E56" i="3"/>
  <c r="D56" i="3"/>
  <c r="C56" i="3" s="1"/>
  <c r="R55" i="3"/>
  <c r="P55" i="3"/>
  <c r="N55" i="3"/>
  <c r="I55" i="3"/>
  <c r="H55" i="3"/>
  <c r="G55" i="3"/>
  <c r="F55" i="3"/>
  <c r="E55" i="3"/>
  <c r="R54" i="3"/>
  <c r="P54" i="3"/>
  <c r="N54" i="3"/>
  <c r="I54" i="3"/>
  <c r="H54" i="3"/>
  <c r="G54" i="3"/>
  <c r="F54" i="3"/>
  <c r="E54" i="3"/>
  <c r="D54" i="3" s="1"/>
  <c r="C54" i="3" s="1"/>
  <c r="R53" i="3"/>
  <c r="P53" i="3"/>
  <c r="N53" i="3"/>
  <c r="I53" i="3"/>
  <c r="H53" i="3"/>
  <c r="G53" i="3"/>
  <c r="F53" i="3"/>
  <c r="E53" i="3"/>
  <c r="R52" i="3"/>
  <c r="P52" i="3"/>
  <c r="N52" i="3"/>
  <c r="I52" i="3"/>
  <c r="H52" i="3"/>
  <c r="G52" i="3"/>
  <c r="F52" i="3"/>
  <c r="E52" i="3"/>
  <c r="R51" i="3"/>
  <c r="P51" i="3"/>
  <c r="N51" i="3"/>
  <c r="D51" i="3"/>
  <c r="AC50" i="3"/>
  <c r="AB50" i="3"/>
  <c r="AA50" i="3"/>
  <c r="Z50" i="3"/>
  <c r="Y50" i="3"/>
  <c r="X50" i="3"/>
  <c r="W50" i="3"/>
  <c r="V50" i="3"/>
  <c r="U50" i="3"/>
  <c r="T50" i="3"/>
  <c r="S50" i="3"/>
  <c r="Q50" i="3"/>
  <c r="O50" i="3"/>
  <c r="M50" i="3"/>
  <c r="L50" i="3"/>
  <c r="K50" i="3"/>
  <c r="J50" i="3"/>
  <c r="R48" i="3"/>
  <c r="P48" i="3"/>
  <c r="D48" i="3"/>
  <c r="C48" i="3" s="1"/>
  <c r="R47" i="3"/>
  <c r="P47" i="3"/>
  <c r="N47" i="3"/>
  <c r="I47" i="3"/>
  <c r="H47" i="3"/>
  <c r="G47" i="3"/>
  <c r="F47" i="3"/>
  <c r="E47" i="3"/>
  <c r="D47" i="3" s="1"/>
  <c r="C47" i="3" s="1"/>
  <c r="R46" i="3"/>
  <c r="P46" i="3"/>
  <c r="I46" i="3"/>
  <c r="G46" i="3"/>
  <c r="E46" i="3"/>
  <c r="R45" i="3"/>
  <c r="P45" i="3"/>
  <c r="I45" i="3"/>
  <c r="H45" i="3"/>
  <c r="G45" i="3"/>
  <c r="F45" i="3"/>
  <c r="E45" i="3"/>
  <c r="D45" i="3" s="1"/>
  <c r="C45" i="3" s="1"/>
  <c r="R44" i="3"/>
  <c r="P44" i="3"/>
  <c r="N44" i="3"/>
  <c r="D44" i="3"/>
  <c r="C44" i="3" s="1"/>
  <c r="R43" i="3"/>
  <c r="P43" i="3"/>
  <c r="I43" i="3"/>
  <c r="G43" i="3"/>
  <c r="E43" i="3"/>
  <c r="R42" i="3"/>
  <c r="P42" i="3"/>
  <c r="I42" i="3"/>
  <c r="G42" i="3"/>
  <c r="E42" i="3"/>
  <c r="R41" i="3"/>
  <c r="P41" i="3"/>
  <c r="I41" i="3"/>
  <c r="H41" i="3"/>
  <c r="G41" i="3"/>
  <c r="F41" i="3"/>
  <c r="E41" i="3"/>
  <c r="R40" i="3"/>
  <c r="P40" i="3"/>
  <c r="L40" i="3"/>
  <c r="D40" i="3"/>
  <c r="R39" i="3"/>
  <c r="P39" i="3"/>
  <c r="I39" i="3"/>
  <c r="H39" i="3"/>
  <c r="G39" i="3"/>
  <c r="F39" i="3"/>
  <c r="E39" i="3"/>
  <c r="R38" i="3"/>
  <c r="P38" i="3"/>
  <c r="I38" i="3"/>
  <c r="H38" i="3"/>
  <c r="G38" i="3"/>
  <c r="F38" i="3"/>
  <c r="E38" i="3"/>
  <c r="R37" i="3"/>
  <c r="P37" i="3"/>
  <c r="N37" i="3"/>
  <c r="I37" i="3"/>
  <c r="F37" i="3"/>
  <c r="D37" i="3" s="1"/>
  <c r="C37" i="3" s="1"/>
  <c r="R36" i="3"/>
  <c r="P36" i="3"/>
  <c r="N36" i="3"/>
  <c r="I36" i="3"/>
  <c r="H36" i="3"/>
  <c r="G36" i="3"/>
  <c r="F36" i="3"/>
  <c r="E36" i="3"/>
  <c r="D36" i="3" s="1"/>
  <c r="C36" i="3" s="1"/>
  <c r="R35" i="3"/>
  <c r="P35" i="3"/>
  <c r="I35" i="3"/>
  <c r="G35" i="3"/>
  <c r="E35" i="3"/>
  <c r="R34" i="3"/>
  <c r="P34" i="3"/>
  <c r="N34" i="3"/>
  <c r="N30" i="3" s="1"/>
  <c r="I34" i="3"/>
  <c r="G34" i="3"/>
  <c r="E34" i="3"/>
  <c r="D34" i="3" s="1"/>
  <c r="R33" i="3"/>
  <c r="P33" i="3"/>
  <c r="I33" i="3"/>
  <c r="H33" i="3"/>
  <c r="G33" i="3"/>
  <c r="F33" i="3"/>
  <c r="E33" i="3"/>
  <c r="R32" i="3"/>
  <c r="P32" i="3"/>
  <c r="I32" i="3"/>
  <c r="H32" i="3"/>
  <c r="G32" i="3"/>
  <c r="F32" i="3"/>
  <c r="F30" i="3" s="1"/>
  <c r="E32" i="3"/>
  <c r="R31" i="3"/>
  <c r="P31" i="3"/>
  <c r="I31" i="3"/>
  <c r="D31" i="3" s="1"/>
  <c r="C31" i="3" s="1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O30" i="3"/>
  <c r="M30" i="3"/>
  <c r="L30" i="3"/>
  <c r="K30" i="3"/>
  <c r="J30" i="3"/>
  <c r="AC28" i="3"/>
  <c r="R28" i="3"/>
  <c r="P28" i="3"/>
  <c r="E28" i="3"/>
  <c r="D28" i="3" s="1"/>
  <c r="AC27" i="3"/>
  <c r="P27" i="3"/>
  <c r="N27" i="3"/>
  <c r="D27" i="3"/>
  <c r="AC26" i="3"/>
  <c r="R26" i="3"/>
  <c r="P26" i="3"/>
  <c r="N26" i="3"/>
  <c r="AC25" i="3"/>
  <c r="R25" i="3"/>
  <c r="P25" i="3"/>
  <c r="L25" i="3"/>
  <c r="D25" i="3"/>
  <c r="AC24" i="3"/>
  <c r="R24" i="3"/>
  <c r="P24" i="3"/>
  <c r="L24" i="3"/>
  <c r="D24" i="3"/>
  <c r="AC23" i="3"/>
  <c r="R23" i="3"/>
  <c r="P23" i="3"/>
  <c r="L23" i="3"/>
  <c r="D23" i="3"/>
  <c r="AC22" i="3"/>
  <c r="R22" i="3"/>
  <c r="P22" i="3"/>
  <c r="L22" i="3"/>
  <c r="D22" i="3"/>
  <c r="AC21" i="3"/>
  <c r="R21" i="3"/>
  <c r="P21" i="3"/>
  <c r="N21" i="3"/>
  <c r="D21" i="3"/>
  <c r="AC20" i="3"/>
  <c r="R20" i="3"/>
  <c r="P20" i="3"/>
  <c r="N20" i="3"/>
  <c r="L20" i="3"/>
  <c r="D20" i="3"/>
  <c r="AC19" i="3"/>
  <c r="R19" i="3"/>
  <c r="P19" i="3"/>
  <c r="L19" i="3"/>
  <c r="D19" i="3"/>
  <c r="AC18" i="3"/>
  <c r="D18" i="3"/>
  <c r="AC17" i="3"/>
  <c r="R17" i="3"/>
  <c r="P17" i="3"/>
  <c r="L17" i="3"/>
  <c r="D17" i="3"/>
  <c r="AC16" i="3"/>
  <c r="R16" i="3"/>
  <c r="P16" i="3"/>
  <c r="L16" i="3"/>
  <c r="D16" i="3"/>
  <c r="AC15" i="3"/>
  <c r="R15" i="3"/>
  <c r="P15" i="3"/>
  <c r="L15" i="3"/>
  <c r="D15" i="3"/>
  <c r="AB14" i="3"/>
  <c r="AA14" i="3"/>
  <c r="Z14" i="3"/>
  <c r="Y14" i="3"/>
  <c r="X14" i="3"/>
  <c r="W14" i="3"/>
  <c r="V14" i="3"/>
  <c r="U14" i="3"/>
  <c r="T14" i="3"/>
  <c r="S14" i="3"/>
  <c r="Q14" i="3"/>
  <c r="O14" i="3"/>
  <c r="M14" i="3"/>
  <c r="K14" i="3"/>
  <c r="AC14" i="3" s="1"/>
  <c r="J14" i="3"/>
  <c r="I14" i="3"/>
  <c r="H14" i="3"/>
  <c r="G14" i="3"/>
  <c r="F14" i="3"/>
  <c r="E14" i="3"/>
  <c r="C28" i="3" l="1"/>
  <c r="C34" i="3"/>
  <c r="D38" i="3"/>
  <c r="C38" i="3" s="1"/>
  <c r="D52" i="3"/>
  <c r="C52" i="3" s="1"/>
  <c r="D53" i="3"/>
  <c r="D66" i="3"/>
  <c r="C66" i="3" s="1"/>
  <c r="D90" i="3"/>
  <c r="C90" i="3" s="1"/>
  <c r="D92" i="3"/>
  <c r="C92" i="3" s="1"/>
  <c r="C96" i="3"/>
  <c r="C20" i="3"/>
  <c r="C23" i="3"/>
  <c r="N14" i="3"/>
  <c r="D33" i="3"/>
  <c r="C33" i="3" s="1"/>
  <c r="I30" i="3"/>
  <c r="P50" i="3"/>
  <c r="D68" i="3"/>
  <c r="C68" i="3" s="1"/>
  <c r="D74" i="3"/>
  <c r="C18" i="3"/>
  <c r="D35" i="3"/>
  <c r="C35" i="3" s="1"/>
  <c r="D59" i="3"/>
  <c r="C59" i="3" s="1"/>
  <c r="D63" i="3"/>
  <c r="C63" i="3" s="1"/>
  <c r="C83" i="3"/>
  <c r="C84" i="3"/>
  <c r="C17" i="3"/>
  <c r="C22" i="3"/>
  <c r="C26" i="3"/>
  <c r="D39" i="3"/>
  <c r="C39" i="3" s="1"/>
  <c r="D42" i="3"/>
  <c r="C42" i="3" s="1"/>
  <c r="D55" i="3"/>
  <c r="C55" i="3" s="1"/>
  <c r="G50" i="3"/>
  <c r="D70" i="3"/>
  <c r="C70" i="3" s="1"/>
  <c r="C77" i="3"/>
  <c r="C78" i="3"/>
  <c r="C79" i="3"/>
  <c r="D80" i="3"/>
  <c r="C80" i="3" s="1"/>
  <c r="C98" i="3"/>
  <c r="C99" i="3"/>
  <c r="C100" i="3"/>
  <c r="C16" i="3"/>
  <c r="C19" i="3"/>
  <c r="C21" i="3"/>
  <c r="C25" i="3"/>
  <c r="D32" i="3"/>
  <c r="P30" i="3"/>
  <c r="D43" i="3"/>
  <c r="C43" i="3" s="1"/>
  <c r="R50" i="3"/>
  <c r="D57" i="3"/>
  <c r="C57" i="3" s="1"/>
  <c r="C62" i="3"/>
  <c r="D64" i="3"/>
  <c r="C64" i="3" s="1"/>
  <c r="D67" i="3"/>
  <c r="C67" i="3" s="1"/>
  <c r="D72" i="3"/>
  <c r="C72" i="3" s="1"/>
  <c r="C74" i="3"/>
  <c r="C76" i="3"/>
  <c r="C81" i="3"/>
  <c r="C86" i="3"/>
  <c r="D94" i="3"/>
  <c r="C94" i="3" s="1"/>
  <c r="C97" i="3"/>
  <c r="P14" i="3"/>
  <c r="L14" i="3"/>
  <c r="C24" i="3"/>
  <c r="C27" i="3"/>
  <c r="H30" i="3"/>
  <c r="D41" i="3"/>
  <c r="C41" i="3" s="1"/>
  <c r="D46" i="3"/>
  <c r="C46" i="3" s="1"/>
  <c r="C51" i="3"/>
  <c r="I50" i="3"/>
  <c r="D61" i="3"/>
  <c r="C61" i="3" s="1"/>
  <c r="D69" i="3"/>
  <c r="C69" i="3" s="1"/>
  <c r="C75" i="3"/>
  <c r="C82" i="3"/>
  <c r="C88" i="3"/>
  <c r="D91" i="3"/>
  <c r="C91" i="3" s="1"/>
  <c r="D95" i="3"/>
  <c r="C95" i="3" s="1"/>
  <c r="C32" i="3"/>
  <c r="C53" i="3"/>
  <c r="R14" i="3"/>
  <c r="C15" i="3"/>
  <c r="G30" i="3"/>
  <c r="E50" i="3"/>
  <c r="D60" i="3"/>
  <c r="C60" i="3" s="1"/>
  <c r="F50" i="3"/>
  <c r="N50" i="3"/>
  <c r="D14" i="3"/>
  <c r="E30" i="3"/>
  <c r="D30" i="3" l="1"/>
  <c r="C30" i="3"/>
  <c r="C14" i="3"/>
  <c r="C50" i="3"/>
  <c r="D50" i="3"/>
</calcChain>
</file>

<file path=xl/sharedStrings.xml><?xml version="1.0" encoding="utf-8"?>
<sst xmlns="http://schemas.openxmlformats.org/spreadsheetml/2006/main" count="144" uniqueCount="118">
  <si>
    <t>№  п/п</t>
  </si>
  <si>
    <t>Адрес многоквартирного дома 
(далее также - МКД)</t>
  </si>
  <si>
    <t>Стоимость капитального ремонта, 
всего</t>
  </si>
  <si>
    <t>Виды услуг и (или) работ по капитальному ремонту общего имущества в многоквартирном доме, установленные статьей 6 областного закона 
от 31 октября 2013 года № 114-з «О регулировании отдельных вопросов в сфере обеспечения своевременного проведения капитального ремонта общего имущества в многоквартирных домах, расположенных на территории Смоленской области»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</si>
  <si>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</si>
  <si>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</si>
  <si>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</si>
  <si>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помещений, относящихся к общему имуществу в МКД</t>
  </si>
  <si>
    <t>ремонт фасада</t>
  </si>
  <si>
    <t>ремонт фундамента
МКД</t>
  </si>
  <si>
    <t>разработка проектной документации (в случае если подготовка проектной документации необходима в соответствии с законода-
тельством о градострои-
тельной деятельности)</t>
  </si>
  <si>
    <t>проверка достоверности определения стоимости работ по капитальному ремонту общего имущества в многоквартир-
ном доме в соответствии со сметной документацией</t>
  </si>
  <si>
    <t>проведение обследования технического состояния многоквартир-
ного дома</t>
  </si>
  <si>
    <t>выполнение работ по оценке технического состояния общего имущества в многоквартир-
ном доме</t>
  </si>
  <si>
    <t>переустройство невентилируемой крыши на вентилируемую крышу, устройство выходов на кровлю</t>
  </si>
  <si>
    <t>проведение государственной историко-культурной экспертизы проектной документации на выполнение работ по сохранению объектов культурного наследия (памятников истории и культуры) народов Российской Федерации, являющихся многоквартир-ными домами</t>
  </si>
  <si>
    <t>услуги по строитель-ному контролю</t>
  </si>
  <si>
    <t>оценка соответствия лифтов требованиям технического регламента Таможенного союза 011/2011 «Безопасность лифтов» (ТР ТС 011/2011), утвержденного решением Комиссии Таможенного союза 
от 18 октября 2011 года № 824 
«О принятии технического регламента Таможенного союза «Безопасность лифтов»</t>
  </si>
  <si>
    <t>всего</t>
  </si>
  <si>
    <t>электроснабжения</t>
  </si>
  <si>
    <t>теплоснабжения</t>
  </si>
  <si>
    <t xml:space="preserve"> холодного водоснабжения</t>
  </si>
  <si>
    <t xml:space="preserve"> горячего водоснабжения</t>
  </si>
  <si>
    <t>водоотведения</t>
  </si>
  <si>
    <t>газоснабжения</t>
  </si>
  <si>
    <t>руб.</t>
  </si>
  <si>
    <t>ед.</t>
  </si>
  <si>
    <t>кв. м</t>
  </si>
  <si>
    <t>Виды услуг и (или) работ по капитальному ремонту общего имущества в многоквартирном доме, 
установленные частью 1 статьи 166 Жилищного кодекса Российской Федерации</t>
  </si>
  <si>
    <t>Г. Гагарин, ул. 50 лет ВЛКСМ, д. 14</t>
  </si>
  <si>
    <t>С. Серго-Ивановское, ул. Заводская, д. 11</t>
  </si>
  <si>
    <t>Г. Гагарин, ул. Бахтина, д. 7а</t>
  </si>
  <si>
    <t>Г. Гагарин, ул. Гагарина, д. 31</t>
  </si>
  <si>
    <t>Г. Гагарин, ул. Гагарина, д. 33/1</t>
  </si>
  <si>
    <t>Г. Гагарин, ул. Герцена, д. 43</t>
  </si>
  <si>
    <t>Г. Гагарин, ул. Ленина, д. 16</t>
  </si>
  <si>
    <t>Г. Гагарин, ул. Петра Алексеева, д. 1</t>
  </si>
  <si>
    <t>Г. Гагарин, ул. Петра Алексеева, д. 7</t>
  </si>
  <si>
    <t>Г. Гагарин, ул. Пушная, д. 2</t>
  </si>
  <si>
    <t>Г. Гагарин, ул. Юных космонавтов, д. 10</t>
  </si>
  <si>
    <t xml:space="preserve">Дер. Мамоново, ул. Центральная, д. 1 </t>
  </si>
  <si>
    <t>Дер. Родоманово, ул. Мира, д. 2</t>
  </si>
  <si>
    <t>Дер. Юрино, ул. Центральная, д. 6</t>
  </si>
  <si>
    <t>Дер. Юрино, ул. Центральная, д. 9</t>
  </si>
  <si>
    <t>С. Карманово, ул. Советская, д. 46</t>
  </si>
  <si>
    <t>2028 год</t>
  </si>
  <si>
    <t>Г. Гагарин, пр. Сельхозтехника, д. 10</t>
  </si>
  <si>
    <t>Г. Гагарин, пр. Сельхозтехника, д. 8</t>
  </si>
  <si>
    <t>Г. Гагарин, ул. 50 лет ВЛКСМ, д. 2/1</t>
  </si>
  <si>
    <t>Г. Гагарин, ул. Гагарина, д. 23</t>
  </si>
  <si>
    <t>Г. Гагарин, ул. Герцена, д. 41</t>
  </si>
  <si>
    <t>Г. Гагарин, ул. Герцена, д. 52</t>
  </si>
  <si>
    <t>Г. Гагарин, ул. Ленина, д. 81</t>
  </si>
  <si>
    <t>Г. Гагарин, ул. Молодежная, д. 2</t>
  </si>
  <si>
    <t>Г. Гагарин, ул. Молодежная, д. 6</t>
  </si>
  <si>
    <t>Г. Гагарин, ул. Петра Алексеева, д. 10</t>
  </si>
  <si>
    <t>Г. Гагарин, ул. Петра Алексеева, д. 12</t>
  </si>
  <si>
    <t>Г. Гагарин, ул. Пушная, д. 4</t>
  </si>
  <si>
    <t>Г. Гагарин, ул. Солнцева, д. 16</t>
  </si>
  <si>
    <t>Г. Гагарин, ул. Строителей, д. 6</t>
  </si>
  <si>
    <t>Г. Гагарин, ул. Строителей, д. 86</t>
  </si>
  <si>
    <t>Дер. Клушино, ул. Молодежная, д. 3</t>
  </si>
  <si>
    <t>Дер. Клушино, ул. Молодежная, д. 4</t>
  </si>
  <si>
    <t>Дер. Клушино, ул. Молодежная, д. 8</t>
  </si>
  <si>
    <t>Дер. Мамоново, ул. Центральная, д. 2</t>
  </si>
  <si>
    <t>Дер. Никольское, ул. Центральная, д. 12</t>
  </si>
  <si>
    <t>Дер. Никольское, ул. Центральная, д. 14</t>
  </si>
  <si>
    <t>Дер. Никольское, ул. Центральная, д. 16</t>
  </si>
  <si>
    <t>Дер. Покров, ул. Центральная, д. 17</t>
  </si>
  <si>
    <t>Дер. Покров, ул. Центральная, д. 23</t>
  </si>
  <si>
    <t>Дер. Родоманово, ул. Мира, д. 1</t>
  </si>
  <si>
    <t>Дер. Родоманово, ул. Новая, д. 1</t>
  </si>
  <si>
    <t>Дер. Родоманово, ул. Советская, д. 5</t>
  </si>
  <si>
    <t>Пос. Благодатное, д. 11</t>
  </si>
  <si>
    <t>С. Карманово, ул. Пролетарская, д. 9</t>
  </si>
  <si>
    <t>С. Карманово, ул. Самохина, д. 7</t>
  </si>
  <si>
    <t>С. Карманово, ул. Советская, д. 44</t>
  </si>
  <si>
    <t>С. Карманово, ул. Советская, д. 50</t>
  </si>
  <si>
    <t>С. Пречистое, ул. Парковая, д. 2</t>
  </si>
  <si>
    <t>С. Пречистое, ул. Центральная, д. 2</t>
  </si>
  <si>
    <t>С. Пречистое, ул. Центральная, д. 4</t>
  </si>
  <si>
    <t>С. Пречистое, ул. Центральная, д. 5</t>
  </si>
  <si>
    <t>С. Серго-Ивановское, ул. Заводская, д. 8</t>
  </si>
  <si>
    <t>Г. Гагарин, ул. Матросова, д. 9</t>
  </si>
  <si>
    <t>С. Карманово, ул. Пролетарская, д. 12</t>
  </si>
  <si>
    <t>Г. Гагарин, пер. Пионерский, д. 12</t>
  </si>
  <si>
    <t>Г. Гагарин, пер. Пионерский, д. 14</t>
  </si>
  <si>
    <t>Г. Гагарин, пер. Пионерский, д. 16</t>
  </si>
  <si>
    <t>Г. Гагарин, ул. Свердлова, д. 90</t>
  </si>
  <si>
    <t>Г. Гагарин, ул. Стройотрядовская, д. 10</t>
  </si>
  <si>
    <t>С. Карманово, ул. Молодежная, д. 3</t>
  </si>
  <si>
    <t>Г. Гагарин, ул. Строителей, д. 151а, 
корпус 2</t>
  </si>
  <si>
    <t>кв. м.</t>
  </si>
  <si>
    <t>осуществление авторами проектов технического и авторского надзора за выполнением работ по сохранению объектов культурного наследия при проведении капитального ремонта общего имущества в многоквартирном доме, являющемся таким объектом, научного руководства проведением указанных работ</t>
  </si>
  <si>
    <t>Итого по муниципальному образованию
«Гагаринский муниципальный округ» 
Смоленской области</t>
  </si>
  <si>
    <t>2027 год</t>
  </si>
  <si>
    <t>Г. Гагарин, мкр. Лесной, ул. Мира, д. 4</t>
  </si>
  <si>
    <t>Г. Гагарин, пер. Мелиоративный, д. 15</t>
  </si>
  <si>
    <t>Г. Гагарин, ул. 50 лет ВЛКСМ, д. 4</t>
  </si>
  <si>
    <t>Г. Гагарин, ул. Красноармейская, д. 91</t>
  </si>
  <si>
    <t>Г. Гагарин, ул. Ленина, д. 77</t>
  </si>
  <si>
    <t>Г. Гагарин, ул. Молодежная, д. 8</t>
  </si>
  <si>
    <t>Г. Гагарин, ул. Пушная, д. 16</t>
  </si>
  <si>
    <t>Дер. Родоманово, ул. Советская, д. 4</t>
  </si>
  <si>
    <t>Дер. Родоманово, ул. Советская, д. 7</t>
  </si>
  <si>
    <t>С. Карманово, ул. Пролетарская, д. 3</t>
  </si>
  <si>
    <t>С. Карманово, ул. Советская, д. 50а</t>
  </si>
  <si>
    <t xml:space="preserve">С. Карманово, ул. Торфяников, д. 2 </t>
  </si>
  <si>
    <t>Дер. Покров, ул. Центральная, д. 15</t>
  </si>
  <si>
    <t>С. Серго-Ивановское, ул. Заводская, д. 14</t>
  </si>
  <si>
    <t>Г. Гагарин, ул. Гагарина, д. 41</t>
  </si>
  <si>
    <t>Г. Гагарин, ул. Строителей, д. 151а,
 корпус 1</t>
  </si>
  <si>
    <t>Г. Гагарин, 
ул. 26 Бакинских комиссаров, д. 9</t>
  </si>
  <si>
    <t>Г. Гагарин, ул. Строителей, д. 74</t>
  </si>
  <si>
    <t>2026 год                                          Итого по муниципальному образованию
«Гагаринский муниципальный округ» 
Смоленской области</t>
  </si>
  <si>
    <t>Приложение № 1 к постановлению Администрации муниципального образования "Гагаринский муниципальный округ" Смоленской области</t>
  </si>
  <si>
    <t>Перечень услуг и (или) работ по капитальному ремонту общего имущества в многоквартирных домах и их стоимость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</si>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</sst>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26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b/>
      <sz val="26"/>
      <color theme="1"/>
      <name val="Calibri"/>
      <family val="2"/>
      <charset val="204"/>
      <scheme val="minor"/>
    </font>
    <font>
      <b/>
      <sz val="26"/>
      <color theme="1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7" fillId="0" borderId="10" xfId="0" applyNumberFormat="1" applyFont="1" applyBorder="1" applyAlignment="1">
      <alignment horizontal="center" vertical="top" wrapText="1"/>
    </xf>
    <xf numFmtId="4" fontId="7" fillId="0" borderId="8" xfId="0" applyNumberFormat="1" applyFont="1" applyBorder="1" applyAlignment="1">
      <alignment horizontal="center" vertical="center" textRotation="90" wrapText="1"/>
    </xf>
    <xf numFmtId="4" fontId="7" fillId="0" borderId="9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12" xfId="0" applyFont="1" applyBorder="1"/>
    <xf numFmtId="4" fontId="8" fillId="0" borderId="2" xfId="0" applyNumberFormat="1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left" vertical="center" wrapText="1"/>
    </xf>
    <xf numFmtId="4" fontId="8" fillId="0" borderId="8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00CCFF"/>
      <color rgb="FFF68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5"/>
  <sheetViews>
    <sheetView tabSelected="1" topLeftCell="A95" zoomScale="39" zoomScaleNormal="39" workbookViewId="0">
      <selection activeCell="V1" sqref="A1:AM101"/>
    </sheetView>
  </sheetViews>
  <sheetFormatPr defaultRowHeight="15" x14ac:dyDescent="0.25"/>
  <cols>
    <col min="1" max="1" width="9.5703125" bestFit="1" customWidth="1"/>
    <col min="2" max="2" width="24.85546875" customWidth="1"/>
    <col min="3" max="4" width="36.7109375" bestFit="1" customWidth="1"/>
    <col min="5" max="9" width="33.85546875" bestFit="1" customWidth="1"/>
    <col min="10" max="10" width="11.42578125" bestFit="1" customWidth="1"/>
    <col min="11" max="11" width="9.5703125" bestFit="1" customWidth="1"/>
    <col min="12" max="12" width="33.85546875" bestFit="1" customWidth="1"/>
    <col min="13" max="13" width="24" bestFit="1" customWidth="1"/>
    <col min="14" max="14" width="36.7109375" bestFit="1" customWidth="1"/>
    <col min="15" max="15" width="17" bestFit="1" customWidth="1"/>
    <col min="16" max="16" width="31.28515625" bestFit="1" customWidth="1"/>
    <col min="17" max="17" width="24" bestFit="1" customWidth="1"/>
    <col min="18" max="18" width="36.7109375" bestFit="1" customWidth="1"/>
    <col min="19" max="19" width="18.28515625" customWidth="1"/>
    <col min="20" max="20" width="31.28515625" bestFit="1" customWidth="1"/>
    <col min="21" max="21" width="11.42578125" bestFit="1" customWidth="1"/>
    <col min="22" max="22" width="31.28515625" bestFit="1" customWidth="1"/>
    <col min="23" max="28" width="11.42578125" bestFit="1" customWidth="1"/>
    <col min="29" max="29" width="26.85546875" bestFit="1" customWidth="1"/>
    <col min="30" max="30" width="0.42578125" customWidth="1"/>
    <col min="31" max="39" width="9.140625" hidden="1" customWidth="1"/>
  </cols>
  <sheetData>
    <row r="1" spans="1:39" ht="18.75" customHeight="1" x14ac:dyDescent="0.5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115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33.75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33.75" x14ac:dyDescent="0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ht="33.75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ht="33.75" x14ac:dyDescent="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33.75" x14ac:dyDescent="0.5">
      <c r="A6" s="1"/>
      <c r="B6" s="1"/>
      <c r="C6" s="1"/>
      <c r="D6" s="3"/>
      <c r="E6" s="3"/>
      <c r="F6" s="4"/>
      <c r="G6" s="4"/>
      <c r="H6" s="4"/>
      <c r="I6" s="4"/>
      <c r="J6" s="5" t="s">
        <v>116</v>
      </c>
      <c r="K6" s="4"/>
      <c r="L6" s="4"/>
      <c r="M6" s="4"/>
      <c r="N6" s="4"/>
      <c r="O6" s="4"/>
      <c r="P6" s="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33.75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33.75" x14ac:dyDescent="0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76.5" customHeight="1" x14ac:dyDescent="0.5">
      <c r="A9" s="6" t="s">
        <v>0</v>
      </c>
      <c r="B9" s="7" t="s">
        <v>1</v>
      </c>
      <c r="C9" s="8" t="s">
        <v>2</v>
      </c>
      <c r="D9" s="9" t="s">
        <v>28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9" t="s">
        <v>3</v>
      </c>
      <c r="U9" s="10"/>
      <c r="V9" s="10"/>
      <c r="W9" s="10"/>
      <c r="X9" s="10"/>
      <c r="Y9" s="10"/>
      <c r="Z9" s="10"/>
      <c r="AA9" s="10"/>
      <c r="AB9" s="10"/>
      <c r="AC9" s="12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291" customHeight="1" x14ac:dyDescent="0.5">
      <c r="A10" s="13"/>
      <c r="B10" s="7"/>
      <c r="C10" s="14"/>
      <c r="D10" s="9" t="s">
        <v>4</v>
      </c>
      <c r="E10" s="10"/>
      <c r="F10" s="10"/>
      <c r="G10" s="10"/>
      <c r="H10" s="10"/>
      <c r="I10" s="10"/>
      <c r="J10" s="11"/>
      <c r="K10" s="15" t="s">
        <v>5</v>
      </c>
      <c r="L10" s="8"/>
      <c r="M10" s="15" t="s">
        <v>6</v>
      </c>
      <c r="N10" s="8"/>
      <c r="O10" s="15" t="s">
        <v>7</v>
      </c>
      <c r="P10" s="8"/>
      <c r="Q10" s="15" t="s">
        <v>8</v>
      </c>
      <c r="R10" s="8"/>
      <c r="S10" s="16" t="s">
        <v>9</v>
      </c>
      <c r="T10" s="16" t="s">
        <v>10</v>
      </c>
      <c r="U10" s="16" t="s">
        <v>11</v>
      </c>
      <c r="V10" s="16" t="s">
        <v>12</v>
      </c>
      <c r="W10" s="16" t="s">
        <v>13</v>
      </c>
      <c r="X10" s="15" t="s">
        <v>14</v>
      </c>
      <c r="Y10" s="8"/>
      <c r="Z10" s="16" t="s">
        <v>15</v>
      </c>
      <c r="AA10" s="16" t="s">
        <v>93</v>
      </c>
      <c r="AB10" s="16" t="s">
        <v>16</v>
      </c>
      <c r="AC10" s="16" t="s">
        <v>17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201.75" customHeight="1" x14ac:dyDescent="0.5">
      <c r="A11" s="13"/>
      <c r="B11" s="7"/>
      <c r="C11" s="17"/>
      <c r="D11" s="18" t="s">
        <v>18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24</v>
      </c>
      <c r="K11" s="19"/>
      <c r="L11" s="17"/>
      <c r="M11" s="19"/>
      <c r="N11" s="17"/>
      <c r="O11" s="19"/>
      <c r="P11" s="17"/>
      <c r="Q11" s="19"/>
      <c r="R11" s="17"/>
      <c r="S11" s="20"/>
      <c r="T11" s="20"/>
      <c r="U11" s="20"/>
      <c r="V11" s="20"/>
      <c r="W11" s="20"/>
      <c r="X11" s="19"/>
      <c r="Y11" s="17"/>
      <c r="Z11" s="20"/>
      <c r="AA11" s="20"/>
      <c r="AB11" s="20"/>
      <c r="AC11" s="20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66" x14ac:dyDescent="0.5">
      <c r="A12" s="21"/>
      <c r="B12" s="7"/>
      <c r="C12" s="22" t="s">
        <v>25</v>
      </c>
      <c r="D12" s="23" t="s">
        <v>25</v>
      </c>
      <c r="E12" s="23" t="s">
        <v>25</v>
      </c>
      <c r="F12" s="23" t="s">
        <v>25</v>
      </c>
      <c r="G12" s="23" t="s">
        <v>25</v>
      </c>
      <c r="H12" s="23" t="s">
        <v>25</v>
      </c>
      <c r="I12" s="23" t="s">
        <v>25</v>
      </c>
      <c r="J12" s="23" t="s">
        <v>25</v>
      </c>
      <c r="K12" s="24" t="s">
        <v>26</v>
      </c>
      <c r="L12" s="23" t="s">
        <v>25</v>
      </c>
      <c r="M12" s="23" t="s">
        <v>27</v>
      </c>
      <c r="N12" s="23" t="s">
        <v>25</v>
      </c>
      <c r="O12" s="23" t="s">
        <v>27</v>
      </c>
      <c r="P12" s="23" t="s">
        <v>25</v>
      </c>
      <c r="Q12" s="23" t="s">
        <v>27</v>
      </c>
      <c r="R12" s="23" t="s">
        <v>25</v>
      </c>
      <c r="S12" s="23" t="s">
        <v>25</v>
      </c>
      <c r="T12" s="25" t="s">
        <v>25</v>
      </c>
      <c r="U12" s="25" t="s">
        <v>25</v>
      </c>
      <c r="V12" s="25" t="s">
        <v>25</v>
      </c>
      <c r="W12" s="25" t="s">
        <v>25</v>
      </c>
      <c r="X12" s="25" t="s">
        <v>92</v>
      </c>
      <c r="Y12" s="25" t="s">
        <v>25</v>
      </c>
      <c r="Z12" s="25" t="s">
        <v>25</v>
      </c>
      <c r="AA12" s="25" t="s">
        <v>25</v>
      </c>
      <c r="AB12" s="25" t="s">
        <v>25</v>
      </c>
      <c r="AC12" s="26" t="s">
        <v>25</v>
      </c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33.75" x14ac:dyDescent="0.5">
      <c r="A13" s="27">
        <v>1</v>
      </c>
      <c r="B13" s="28">
        <v>2</v>
      </c>
      <c r="C13" s="29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4">
        <v>11</v>
      </c>
      <c r="L13" s="28">
        <v>12</v>
      </c>
      <c r="M13" s="28">
        <v>13</v>
      </c>
      <c r="N13" s="28">
        <v>14</v>
      </c>
      <c r="O13" s="28">
        <v>15</v>
      </c>
      <c r="P13" s="28">
        <v>16</v>
      </c>
      <c r="Q13" s="28">
        <v>17</v>
      </c>
      <c r="R13" s="28">
        <v>18</v>
      </c>
      <c r="S13" s="28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33.75" x14ac:dyDescent="0.5">
      <c r="A14" s="30" t="s">
        <v>114</v>
      </c>
      <c r="B14" s="31"/>
      <c r="C14" s="32">
        <f>SUM(C15:C28)</f>
        <v>97311412.070000008</v>
      </c>
      <c r="D14" s="32">
        <f t="shared" ref="D14:AB14" si="0">SUM(D15:D28)</f>
        <v>365016</v>
      </c>
      <c r="E14" s="32">
        <f t="shared" si="0"/>
        <v>365016</v>
      </c>
      <c r="F14" s="32">
        <f t="shared" si="0"/>
        <v>0</v>
      </c>
      <c r="G14" s="32">
        <f t="shared" si="0"/>
        <v>0</v>
      </c>
      <c r="H14" s="32">
        <f t="shared" si="0"/>
        <v>0</v>
      </c>
      <c r="I14" s="32">
        <f t="shared" si="0"/>
        <v>0</v>
      </c>
      <c r="J14" s="32">
        <f t="shared" si="0"/>
        <v>0</v>
      </c>
      <c r="K14" s="33">
        <f t="shared" si="0"/>
        <v>23</v>
      </c>
      <c r="L14" s="32">
        <f t="shared" si="0"/>
        <v>80500000</v>
      </c>
      <c r="M14" s="32">
        <f t="shared" si="0"/>
        <v>2042</v>
      </c>
      <c r="N14" s="32">
        <f t="shared" si="0"/>
        <v>10144656</v>
      </c>
      <c r="O14" s="32">
        <f t="shared" si="0"/>
        <v>0</v>
      </c>
      <c r="P14" s="32">
        <f t="shared" si="0"/>
        <v>0</v>
      </c>
      <c r="Q14" s="32">
        <f t="shared" si="0"/>
        <v>1019</v>
      </c>
      <c r="R14" s="32">
        <f t="shared" si="0"/>
        <v>3822269</v>
      </c>
      <c r="S14" s="32">
        <f t="shared" si="0"/>
        <v>0</v>
      </c>
      <c r="T14" s="32">
        <f t="shared" si="0"/>
        <v>1661037.9</v>
      </c>
      <c r="U14" s="32">
        <f t="shared" si="0"/>
        <v>0</v>
      </c>
      <c r="V14" s="32">
        <f t="shared" si="0"/>
        <v>13433.17</v>
      </c>
      <c r="W14" s="32">
        <f t="shared" si="0"/>
        <v>0</v>
      </c>
      <c r="X14" s="32">
        <f t="shared" si="0"/>
        <v>0</v>
      </c>
      <c r="Y14" s="32">
        <f t="shared" si="0"/>
        <v>0</v>
      </c>
      <c r="Z14" s="32">
        <f t="shared" si="0"/>
        <v>0</v>
      </c>
      <c r="AA14" s="32">
        <f t="shared" si="0"/>
        <v>0</v>
      </c>
      <c r="AB14" s="32">
        <f t="shared" si="0"/>
        <v>0</v>
      </c>
      <c r="AC14" s="34">
        <f t="shared" ref="AC14:AC28" si="1">K14*35000</f>
        <v>805000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65" x14ac:dyDescent="0.5">
      <c r="A15" s="35">
        <v>1</v>
      </c>
      <c r="B15" s="36" t="s">
        <v>85</v>
      </c>
      <c r="C15" s="37">
        <f t="shared" ref="C15:C28" si="2">D15+L15+N15+P15+R15+S15+T15+U15+V15+W15+Y15+Z15+AA15+AB15+AC15</f>
        <v>7270000</v>
      </c>
      <c r="D15" s="38">
        <f t="shared" ref="D15:D25" si="3">SUM(E15:J15)</f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9">
        <v>2</v>
      </c>
      <c r="L15" s="38">
        <f>K15*3500000</f>
        <v>7000000</v>
      </c>
      <c r="M15" s="38">
        <v>0</v>
      </c>
      <c r="N15" s="38">
        <v>0</v>
      </c>
      <c r="O15" s="38">
        <v>0</v>
      </c>
      <c r="P15" s="38">
        <f>O15*1400</f>
        <v>0</v>
      </c>
      <c r="Q15" s="38">
        <v>0</v>
      </c>
      <c r="R15" s="38">
        <f t="shared" ref="R15:R26" si="4">Q15*3751</f>
        <v>0</v>
      </c>
      <c r="S15" s="38">
        <v>0</v>
      </c>
      <c r="T15" s="38">
        <v>200000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f t="shared" si="1"/>
        <v>70000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65" x14ac:dyDescent="0.5">
      <c r="A16" s="35">
        <v>2</v>
      </c>
      <c r="B16" s="36" t="s">
        <v>86</v>
      </c>
      <c r="C16" s="37">
        <f t="shared" si="2"/>
        <v>7270000</v>
      </c>
      <c r="D16" s="38">
        <f t="shared" si="3"/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9">
        <v>2</v>
      </c>
      <c r="L16" s="38">
        <f>K16*3500000</f>
        <v>7000000</v>
      </c>
      <c r="M16" s="38">
        <v>0</v>
      </c>
      <c r="N16" s="38">
        <v>0</v>
      </c>
      <c r="O16" s="38">
        <v>0</v>
      </c>
      <c r="P16" s="38">
        <f>O16*1400</f>
        <v>0</v>
      </c>
      <c r="Q16" s="38">
        <v>0</v>
      </c>
      <c r="R16" s="38">
        <f t="shared" si="4"/>
        <v>0</v>
      </c>
      <c r="S16" s="38">
        <v>0</v>
      </c>
      <c r="T16" s="38">
        <v>200000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f t="shared" si="1"/>
        <v>70000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65" x14ac:dyDescent="0.5">
      <c r="A17" s="35">
        <v>3</v>
      </c>
      <c r="B17" s="36" t="s">
        <v>87</v>
      </c>
      <c r="C17" s="37">
        <f t="shared" si="2"/>
        <v>17875000</v>
      </c>
      <c r="D17" s="38">
        <f t="shared" si="3"/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9">
        <v>5</v>
      </c>
      <c r="L17" s="38">
        <f>K17*3500000</f>
        <v>17500000</v>
      </c>
      <c r="M17" s="38">
        <v>0</v>
      </c>
      <c r="N17" s="38">
        <v>0</v>
      </c>
      <c r="O17" s="38">
        <v>0</v>
      </c>
      <c r="P17" s="38">
        <f>O17*1400</f>
        <v>0</v>
      </c>
      <c r="Q17" s="38">
        <v>0</v>
      </c>
      <c r="R17" s="38">
        <f t="shared" si="4"/>
        <v>0</v>
      </c>
      <c r="S17" s="38">
        <v>0</v>
      </c>
      <c r="T17" s="38">
        <v>200000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f t="shared" si="1"/>
        <v>175000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65" x14ac:dyDescent="0.5">
      <c r="A18" s="35">
        <v>4</v>
      </c>
      <c r="B18" s="36" t="s">
        <v>29</v>
      </c>
      <c r="C18" s="37">
        <f t="shared" si="2"/>
        <v>13433.17</v>
      </c>
      <c r="D18" s="38">
        <f t="shared" si="3"/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9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13433.17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f t="shared" si="1"/>
        <v>0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65" x14ac:dyDescent="0.5">
      <c r="A19" s="35">
        <v>5</v>
      </c>
      <c r="B19" s="36" t="s">
        <v>110</v>
      </c>
      <c r="C19" s="37">
        <f t="shared" si="2"/>
        <v>3735000</v>
      </c>
      <c r="D19" s="38">
        <f>SUM(E19:J19)</f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9">
        <v>1</v>
      </c>
      <c r="L19" s="38">
        <f>K19*3500000</f>
        <v>3500000</v>
      </c>
      <c r="M19" s="38">
        <v>0</v>
      </c>
      <c r="N19" s="38">
        <v>0</v>
      </c>
      <c r="O19" s="38">
        <v>0</v>
      </c>
      <c r="P19" s="38">
        <f>1400*O19</f>
        <v>0</v>
      </c>
      <c r="Q19" s="38">
        <v>0</v>
      </c>
      <c r="R19" s="38">
        <f>Q19*3751</f>
        <v>0</v>
      </c>
      <c r="S19" s="38">
        <v>0</v>
      </c>
      <c r="T19" s="38">
        <v>200000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f t="shared" si="1"/>
        <v>35000</v>
      </c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98" x14ac:dyDescent="0.5">
      <c r="A20" s="35">
        <v>6</v>
      </c>
      <c r="B20" s="36" t="s">
        <v>99</v>
      </c>
      <c r="C20" s="37">
        <f t="shared" si="2"/>
        <v>1890504</v>
      </c>
      <c r="D20" s="38">
        <f t="shared" ref="D20:D21" si="5">SUM(E20:J20)</f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9">
        <v>0</v>
      </c>
      <c r="L20" s="38">
        <f>K20*3500000</f>
        <v>0</v>
      </c>
      <c r="M20" s="38">
        <v>0</v>
      </c>
      <c r="N20" s="38">
        <f>M20*7750</f>
        <v>0</v>
      </c>
      <c r="O20" s="38">
        <v>0</v>
      </c>
      <c r="P20" s="38">
        <f>O20*1400</f>
        <v>0</v>
      </c>
      <c r="Q20" s="38">
        <v>504</v>
      </c>
      <c r="R20" s="38">
        <f t="shared" ref="R20:R21" si="6">Q20*3751</f>
        <v>1890504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f t="shared" si="1"/>
        <v>0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65" x14ac:dyDescent="0.5">
      <c r="A21" s="40">
        <v>7</v>
      </c>
      <c r="B21" s="36" t="s">
        <v>101</v>
      </c>
      <c r="C21" s="32">
        <f t="shared" si="2"/>
        <v>4371840</v>
      </c>
      <c r="D21" s="38">
        <f t="shared" si="5"/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9">
        <v>0</v>
      </c>
      <c r="L21" s="38">
        <v>0</v>
      </c>
      <c r="M21" s="38">
        <v>880</v>
      </c>
      <c r="N21" s="38">
        <f>M21*4968</f>
        <v>4371840</v>
      </c>
      <c r="O21" s="38">
        <v>0</v>
      </c>
      <c r="P21" s="38">
        <f t="shared" ref="P21" si="7">O21*1400</f>
        <v>0</v>
      </c>
      <c r="Q21" s="38">
        <v>0</v>
      </c>
      <c r="R21" s="38">
        <f t="shared" si="6"/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f t="shared" si="1"/>
        <v>0</v>
      </c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65" x14ac:dyDescent="0.5">
      <c r="A22" s="35">
        <v>8</v>
      </c>
      <c r="B22" s="36" t="s">
        <v>88</v>
      </c>
      <c r="C22" s="37">
        <f t="shared" si="2"/>
        <v>14340000</v>
      </c>
      <c r="D22" s="38">
        <f t="shared" si="3"/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9">
        <v>4</v>
      </c>
      <c r="L22" s="38">
        <f>K22*3500000</f>
        <v>14000000</v>
      </c>
      <c r="M22" s="38">
        <v>0</v>
      </c>
      <c r="N22" s="38">
        <v>0</v>
      </c>
      <c r="O22" s="38">
        <v>0</v>
      </c>
      <c r="P22" s="38">
        <f>O22*1400</f>
        <v>0</v>
      </c>
      <c r="Q22" s="38">
        <v>0</v>
      </c>
      <c r="R22" s="38">
        <f t="shared" si="4"/>
        <v>0</v>
      </c>
      <c r="S22" s="38">
        <v>0</v>
      </c>
      <c r="T22" s="38">
        <v>200000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f t="shared" si="1"/>
        <v>140000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65" x14ac:dyDescent="0.5">
      <c r="A23" s="35">
        <v>9</v>
      </c>
      <c r="B23" s="36" t="s">
        <v>113</v>
      </c>
      <c r="C23" s="37">
        <f t="shared" si="2"/>
        <v>17875000</v>
      </c>
      <c r="D23" s="38">
        <f>SUM(E23:J23)</f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9">
        <v>5</v>
      </c>
      <c r="L23" s="38">
        <f>K23*3500000</f>
        <v>17500000</v>
      </c>
      <c r="M23" s="38">
        <v>0</v>
      </c>
      <c r="N23" s="38">
        <v>0</v>
      </c>
      <c r="O23" s="38">
        <v>0</v>
      </c>
      <c r="P23" s="38">
        <f>1400*O23</f>
        <v>0</v>
      </c>
      <c r="Q23" s="38">
        <v>0</v>
      </c>
      <c r="R23" s="38">
        <f>Q23*3751</f>
        <v>0</v>
      </c>
      <c r="S23" s="38">
        <v>0</v>
      </c>
      <c r="T23" s="38">
        <v>200000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f t="shared" si="1"/>
        <v>175000</v>
      </c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98" x14ac:dyDescent="0.5">
      <c r="A24" s="35">
        <v>10</v>
      </c>
      <c r="B24" s="36" t="s">
        <v>111</v>
      </c>
      <c r="C24" s="37">
        <f t="shared" si="2"/>
        <v>10805000</v>
      </c>
      <c r="D24" s="38">
        <f>SUM(E24:J24)</f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9">
        <v>3</v>
      </c>
      <c r="L24" s="38">
        <f>K24*3500000</f>
        <v>10500000</v>
      </c>
      <c r="M24" s="38">
        <v>0</v>
      </c>
      <c r="N24" s="38">
        <v>0</v>
      </c>
      <c r="O24" s="38">
        <v>0</v>
      </c>
      <c r="P24" s="38">
        <f>1400*O24</f>
        <v>0</v>
      </c>
      <c r="Q24" s="38">
        <v>0</v>
      </c>
      <c r="R24" s="38">
        <f>Q24*3751</f>
        <v>0</v>
      </c>
      <c r="S24" s="38">
        <v>0</v>
      </c>
      <c r="T24" s="38">
        <v>200000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f t="shared" si="1"/>
        <v>105000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98" x14ac:dyDescent="0.5">
      <c r="A25" s="35">
        <v>11</v>
      </c>
      <c r="B25" s="36" t="s">
        <v>89</v>
      </c>
      <c r="C25" s="37">
        <f t="shared" si="2"/>
        <v>3735000</v>
      </c>
      <c r="D25" s="38">
        <f t="shared" si="3"/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9">
        <v>1</v>
      </c>
      <c r="L25" s="38">
        <f>K25*3500000</f>
        <v>3500000</v>
      </c>
      <c r="M25" s="38">
        <v>0</v>
      </c>
      <c r="N25" s="38">
        <v>0</v>
      </c>
      <c r="O25" s="38">
        <v>0</v>
      </c>
      <c r="P25" s="38">
        <f>O25*1400</f>
        <v>0</v>
      </c>
      <c r="Q25" s="38">
        <v>0</v>
      </c>
      <c r="R25" s="38">
        <f t="shared" si="4"/>
        <v>0</v>
      </c>
      <c r="S25" s="38">
        <v>0</v>
      </c>
      <c r="T25" s="38">
        <v>200000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f t="shared" si="1"/>
        <v>35000</v>
      </c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65" x14ac:dyDescent="0.5">
      <c r="A26" s="35">
        <v>12</v>
      </c>
      <c r="B26" s="36" t="s">
        <v>90</v>
      </c>
      <c r="C26" s="32">
        <f t="shared" si="2"/>
        <v>2886408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9">
        <v>0</v>
      </c>
      <c r="L26" s="38">
        <v>0</v>
      </c>
      <c r="M26" s="38">
        <v>581</v>
      </c>
      <c r="N26" s="38">
        <f>M26*4968</f>
        <v>2886408</v>
      </c>
      <c r="O26" s="38">
        <v>0</v>
      </c>
      <c r="P26" s="38">
        <f>O26*1400</f>
        <v>0</v>
      </c>
      <c r="Q26" s="38">
        <v>0</v>
      </c>
      <c r="R26" s="38">
        <f t="shared" si="4"/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f t="shared" si="1"/>
        <v>0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65" x14ac:dyDescent="0.5">
      <c r="A27" s="40">
        <v>13</v>
      </c>
      <c r="B27" s="36" t="s">
        <v>105</v>
      </c>
      <c r="C27" s="32">
        <f t="shared" si="2"/>
        <v>2886408</v>
      </c>
      <c r="D27" s="38">
        <f t="shared" ref="D27" si="8">SUM(E27:J27)</f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9">
        <v>0</v>
      </c>
      <c r="L27" s="38">
        <v>0</v>
      </c>
      <c r="M27" s="38">
        <v>581</v>
      </c>
      <c r="N27" s="38">
        <f>M27*4968</f>
        <v>2886408</v>
      </c>
      <c r="O27" s="38">
        <v>0</v>
      </c>
      <c r="P27" s="38">
        <f t="shared" ref="P27:P28" si="9">O27*1400</f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f t="shared" si="1"/>
        <v>0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65" x14ac:dyDescent="0.5">
      <c r="A28" s="40">
        <v>14</v>
      </c>
      <c r="B28" s="36" t="s">
        <v>109</v>
      </c>
      <c r="C28" s="32">
        <f t="shared" si="2"/>
        <v>2357818.9</v>
      </c>
      <c r="D28" s="38">
        <f t="shared" ref="D28" si="10">SUM(E28:J28)</f>
        <v>365016</v>
      </c>
      <c r="E28" s="38">
        <f>804*454</f>
        <v>365016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9">
        <v>0</v>
      </c>
      <c r="L28" s="38">
        <v>0</v>
      </c>
      <c r="M28" s="38">
        <v>0</v>
      </c>
      <c r="N28" s="38">
        <v>0</v>
      </c>
      <c r="O28" s="38">
        <v>0</v>
      </c>
      <c r="P28" s="38">
        <f t="shared" si="9"/>
        <v>0</v>
      </c>
      <c r="Q28" s="38">
        <v>515</v>
      </c>
      <c r="R28" s="38">
        <f>Q28*3751</f>
        <v>1931765</v>
      </c>
      <c r="S28" s="38">
        <v>0</v>
      </c>
      <c r="T28" s="38">
        <v>61037.9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f t="shared" si="1"/>
        <v>0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33.75" x14ac:dyDescent="0.5">
      <c r="A29" s="4" t="s">
        <v>95</v>
      </c>
      <c r="B29" s="41"/>
      <c r="C29" s="4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2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3.75" x14ac:dyDescent="0.5">
      <c r="A30" s="43" t="s">
        <v>94</v>
      </c>
      <c r="B30" s="44"/>
      <c r="C30" s="45">
        <f>SUM(C31:C48)</f>
        <v>115177663.09999999</v>
      </c>
      <c r="D30" s="45">
        <f t="shared" ref="D30:AC30" si="11">SUM(D31:D48)</f>
        <v>67790161.699999988</v>
      </c>
      <c r="E30" s="45">
        <f t="shared" si="11"/>
        <v>14248423.679999996</v>
      </c>
      <c r="F30" s="45">
        <f t="shared" si="11"/>
        <v>28594465.260000002</v>
      </c>
      <c r="G30" s="45">
        <f t="shared" si="11"/>
        <v>6911548.7999999998</v>
      </c>
      <c r="H30" s="45">
        <f t="shared" si="11"/>
        <v>8845715.0199999996</v>
      </c>
      <c r="I30" s="45">
        <f t="shared" si="11"/>
        <v>9190008.9399999995</v>
      </c>
      <c r="J30" s="45">
        <f t="shared" si="11"/>
        <v>0</v>
      </c>
      <c r="K30" s="46">
        <f t="shared" si="11"/>
        <v>3</v>
      </c>
      <c r="L30" s="45">
        <f t="shared" si="11"/>
        <v>10500000</v>
      </c>
      <c r="M30" s="45">
        <f t="shared" si="11"/>
        <v>3161.65</v>
      </c>
      <c r="N30" s="45">
        <f t="shared" si="11"/>
        <v>28346974.399999999</v>
      </c>
      <c r="O30" s="45">
        <f t="shared" si="11"/>
        <v>50</v>
      </c>
      <c r="P30" s="45">
        <f t="shared" si="11"/>
        <v>70000</v>
      </c>
      <c r="Q30" s="45">
        <f t="shared" si="11"/>
        <v>1777</v>
      </c>
      <c r="R30" s="45">
        <f t="shared" si="11"/>
        <v>6665527</v>
      </c>
      <c r="S30" s="45">
        <f t="shared" si="11"/>
        <v>300000</v>
      </c>
      <c r="T30" s="45">
        <f t="shared" si="11"/>
        <v>950000</v>
      </c>
      <c r="U30" s="45">
        <f t="shared" si="11"/>
        <v>0</v>
      </c>
      <c r="V30" s="45">
        <f t="shared" si="11"/>
        <v>450000</v>
      </c>
      <c r="W30" s="45">
        <f t="shared" si="11"/>
        <v>0</v>
      </c>
      <c r="X30" s="45">
        <f t="shared" si="11"/>
        <v>0</v>
      </c>
      <c r="Y30" s="45">
        <f t="shared" si="11"/>
        <v>0</v>
      </c>
      <c r="Z30" s="45">
        <f t="shared" si="11"/>
        <v>0</v>
      </c>
      <c r="AA30" s="45">
        <f t="shared" si="11"/>
        <v>0</v>
      </c>
      <c r="AB30" s="45">
        <f t="shared" si="11"/>
        <v>0</v>
      </c>
      <c r="AC30" s="45">
        <f t="shared" si="11"/>
        <v>105000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65" x14ac:dyDescent="0.5">
      <c r="A31" s="47">
        <v>1</v>
      </c>
      <c r="B31" s="48" t="s">
        <v>31</v>
      </c>
      <c r="C31" s="45">
        <f t="shared" ref="C31:C39" si="12">D31+L31+N31+P31+R31+S31+T31+U31+V31+W31+Y31+Z31+AA31+AB31+AC31+AD39</f>
        <v>310912.90000000002</v>
      </c>
      <c r="D31" s="49">
        <f>SUM(E31:J31)</f>
        <v>260912.90000000002</v>
      </c>
      <c r="E31" s="49">
        <v>0</v>
      </c>
      <c r="F31" s="49">
        <v>0</v>
      </c>
      <c r="G31" s="49">
        <v>0</v>
      </c>
      <c r="H31" s="49">
        <v>0</v>
      </c>
      <c r="I31" s="49">
        <f>467*558.7</f>
        <v>260912.90000000002</v>
      </c>
      <c r="J31" s="49">
        <v>0</v>
      </c>
      <c r="K31" s="47">
        <v>0</v>
      </c>
      <c r="L31" s="49">
        <v>0</v>
      </c>
      <c r="M31" s="49">
        <v>0</v>
      </c>
      <c r="N31" s="49">
        <v>0</v>
      </c>
      <c r="O31" s="49">
        <v>0</v>
      </c>
      <c r="P31" s="49">
        <f>O31*1400</f>
        <v>0</v>
      </c>
      <c r="Q31" s="49">
        <v>0</v>
      </c>
      <c r="R31" s="49">
        <f>Q31*3751</f>
        <v>0</v>
      </c>
      <c r="S31" s="49">
        <v>0</v>
      </c>
      <c r="T31" s="49">
        <v>50000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65" x14ac:dyDescent="0.5">
      <c r="A32" s="47">
        <v>2</v>
      </c>
      <c r="B32" s="48" t="s">
        <v>32</v>
      </c>
      <c r="C32" s="45">
        <f t="shared" si="12"/>
        <v>8107785.0000000009</v>
      </c>
      <c r="D32" s="49">
        <f>SUM(E32:J32)</f>
        <v>8007785.0000000009</v>
      </c>
      <c r="E32" s="49">
        <f>804*2040.2</f>
        <v>1640320.8</v>
      </c>
      <c r="F32" s="49">
        <f>1693*2040.2</f>
        <v>3454058.6</v>
      </c>
      <c r="G32" s="49">
        <f>390*2040.2</f>
        <v>795678</v>
      </c>
      <c r="H32" s="49">
        <f>571*2040.2</f>
        <v>1164954.2</v>
      </c>
      <c r="I32" s="49">
        <f>467*2040.2</f>
        <v>952773.4</v>
      </c>
      <c r="J32" s="49">
        <v>0</v>
      </c>
      <c r="K32" s="47">
        <v>0</v>
      </c>
      <c r="L32" s="49">
        <v>0</v>
      </c>
      <c r="M32" s="49">
        <v>0</v>
      </c>
      <c r="N32" s="49">
        <v>0</v>
      </c>
      <c r="O32" s="49">
        <v>0</v>
      </c>
      <c r="P32" s="49">
        <f>O32*1400</f>
        <v>0</v>
      </c>
      <c r="Q32" s="49">
        <v>0</v>
      </c>
      <c r="R32" s="49">
        <f>Q32*3751</f>
        <v>0</v>
      </c>
      <c r="S32" s="49">
        <v>0</v>
      </c>
      <c r="T32" s="49">
        <v>50000</v>
      </c>
      <c r="U32" s="49">
        <v>0</v>
      </c>
      <c r="V32" s="49">
        <v>50000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65" x14ac:dyDescent="0.5">
      <c r="A33" s="47">
        <v>3</v>
      </c>
      <c r="B33" s="48" t="s">
        <v>33</v>
      </c>
      <c r="C33" s="45">
        <f t="shared" si="12"/>
        <v>8013039.9999999991</v>
      </c>
      <c r="D33" s="49">
        <f t="shared" ref="D33:D48" si="13">SUM(E33:J33)</f>
        <v>7963039.9999999991</v>
      </c>
      <c r="E33" s="49">
        <f>804*2028.8</f>
        <v>1631155.2</v>
      </c>
      <c r="F33" s="49">
        <f>1693*2028.8</f>
        <v>3434758.4</v>
      </c>
      <c r="G33" s="49">
        <f>390*2028.8</f>
        <v>791232</v>
      </c>
      <c r="H33" s="49">
        <f>571*2028.8</f>
        <v>1158444.8</v>
      </c>
      <c r="I33" s="49">
        <f>467*2028.8</f>
        <v>947449.6</v>
      </c>
      <c r="J33" s="49">
        <v>0</v>
      </c>
      <c r="K33" s="47">
        <v>0</v>
      </c>
      <c r="L33" s="49">
        <v>0</v>
      </c>
      <c r="M33" s="49">
        <v>0</v>
      </c>
      <c r="N33" s="49">
        <v>0</v>
      </c>
      <c r="O33" s="49">
        <v>0</v>
      </c>
      <c r="P33" s="49">
        <f t="shared" ref="P33:P48" si="14">O33*1400</f>
        <v>0</v>
      </c>
      <c r="Q33" s="49">
        <v>0</v>
      </c>
      <c r="R33" s="49">
        <f t="shared" ref="R33:R46" si="15">Q33*3751</f>
        <v>0</v>
      </c>
      <c r="S33" s="49">
        <v>0</v>
      </c>
      <c r="T33" s="49">
        <v>50000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65" x14ac:dyDescent="0.5">
      <c r="A34" s="47">
        <v>4</v>
      </c>
      <c r="B34" s="48" t="s">
        <v>34</v>
      </c>
      <c r="C34" s="45">
        <f t="shared" si="12"/>
        <v>2922366</v>
      </c>
      <c r="D34" s="49">
        <f t="shared" si="13"/>
        <v>612078.5</v>
      </c>
      <c r="E34" s="49">
        <f>804*368.5</f>
        <v>296274</v>
      </c>
      <c r="F34" s="49">
        <v>0</v>
      </c>
      <c r="G34" s="49">
        <f>390*368.5</f>
        <v>143715</v>
      </c>
      <c r="H34" s="49">
        <v>0</v>
      </c>
      <c r="I34" s="49">
        <f>467*368.5</f>
        <v>172089.5</v>
      </c>
      <c r="J34" s="49">
        <v>0</v>
      </c>
      <c r="K34" s="47">
        <v>0</v>
      </c>
      <c r="L34" s="49">
        <v>0</v>
      </c>
      <c r="M34" s="49">
        <v>291.64999999999998</v>
      </c>
      <c r="N34" s="49">
        <f>M34*7750</f>
        <v>2260287.5</v>
      </c>
      <c r="O34" s="49">
        <v>0</v>
      </c>
      <c r="P34" s="49">
        <f t="shared" si="14"/>
        <v>0</v>
      </c>
      <c r="Q34" s="49">
        <v>0</v>
      </c>
      <c r="R34" s="49">
        <f t="shared" si="15"/>
        <v>0</v>
      </c>
      <c r="S34" s="49">
        <v>0</v>
      </c>
      <c r="T34" s="49">
        <v>50000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65" x14ac:dyDescent="0.5">
      <c r="A35" s="47">
        <v>5</v>
      </c>
      <c r="B35" s="48" t="s">
        <v>35</v>
      </c>
      <c r="C35" s="45">
        <f t="shared" si="12"/>
        <v>590493.30000000005</v>
      </c>
      <c r="D35" s="49">
        <f t="shared" si="13"/>
        <v>490493.30000000005</v>
      </c>
      <c r="E35" s="49">
        <f>804*295.3</f>
        <v>237421.2</v>
      </c>
      <c r="F35" s="49">
        <v>0</v>
      </c>
      <c r="G35" s="49">
        <f>390*295.3</f>
        <v>115167</v>
      </c>
      <c r="H35" s="49">
        <v>0</v>
      </c>
      <c r="I35" s="49">
        <f>467*295.3</f>
        <v>137905.1</v>
      </c>
      <c r="J35" s="49">
        <v>0</v>
      </c>
      <c r="K35" s="47">
        <v>0</v>
      </c>
      <c r="L35" s="49">
        <v>0</v>
      </c>
      <c r="M35" s="49">
        <v>0</v>
      </c>
      <c r="N35" s="49">
        <v>0</v>
      </c>
      <c r="O35" s="49">
        <v>0</v>
      </c>
      <c r="P35" s="49">
        <f t="shared" si="14"/>
        <v>0</v>
      </c>
      <c r="Q35" s="49">
        <v>0</v>
      </c>
      <c r="R35" s="49">
        <f t="shared" si="15"/>
        <v>0</v>
      </c>
      <c r="S35" s="49">
        <v>0</v>
      </c>
      <c r="T35" s="49">
        <v>50000</v>
      </c>
      <c r="U35" s="49">
        <v>0</v>
      </c>
      <c r="V35" s="49">
        <v>50000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65" x14ac:dyDescent="0.5">
      <c r="A36" s="47">
        <v>6</v>
      </c>
      <c r="B36" s="48" t="s">
        <v>83</v>
      </c>
      <c r="C36" s="45">
        <f t="shared" si="12"/>
        <v>14713700</v>
      </c>
      <c r="D36" s="49">
        <f t="shared" si="13"/>
        <v>6138700</v>
      </c>
      <c r="E36" s="49">
        <f>804*1564</f>
        <v>1257456</v>
      </c>
      <c r="F36" s="49">
        <f>1693*1564</f>
        <v>2647852</v>
      </c>
      <c r="G36" s="49">
        <f>390*1564</f>
        <v>609960</v>
      </c>
      <c r="H36" s="49">
        <f>571*1564</f>
        <v>893044</v>
      </c>
      <c r="I36" s="49">
        <f>467*1564</f>
        <v>730388</v>
      </c>
      <c r="J36" s="49">
        <v>0</v>
      </c>
      <c r="K36" s="47">
        <v>0</v>
      </c>
      <c r="L36" s="49">
        <v>0</v>
      </c>
      <c r="M36" s="49">
        <v>1100</v>
      </c>
      <c r="N36" s="49">
        <f>M36*7750</f>
        <v>8525000</v>
      </c>
      <c r="O36" s="49">
        <v>0</v>
      </c>
      <c r="P36" s="49">
        <f t="shared" si="14"/>
        <v>0</v>
      </c>
      <c r="Q36" s="49">
        <v>0</v>
      </c>
      <c r="R36" s="49">
        <f t="shared" si="15"/>
        <v>0</v>
      </c>
      <c r="S36" s="49">
        <v>0</v>
      </c>
      <c r="T36" s="49">
        <v>50000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65" x14ac:dyDescent="0.5">
      <c r="A37" s="47">
        <v>7</v>
      </c>
      <c r="B37" s="48" t="s">
        <v>36</v>
      </c>
      <c r="C37" s="45">
        <f t="shared" si="12"/>
        <v>10033112</v>
      </c>
      <c r="D37" s="49">
        <f t="shared" si="13"/>
        <v>3020112</v>
      </c>
      <c r="E37" s="49">
        <v>0</v>
      </c>
      <c r="F37" s="49">
        <f>1693*1398.2</f>
        <v>2367152.6</v>
      </c>
      <c r="G37" s="49">
        <v>0</v>
      </c>
      <c r="H37" s="49">
        <v>0</v>
      </c>
      <c r="I37" s="49">
        <f>467*1398.2</f>
        <v>652959.4</v>
      </c>
      <c r="J37" s="49">
        <v>0</v>
      </c>
      <c r="K37" s="47">
        <v>0</v>
      </c>
      <c r="L37" s="49">
        <v>0</v>
      </c>
      <c r="M37" s="49">
        <v>650</v>
      </c>
      <c r="N37" s="49">
        <f>M37*7750</f>
        <v>5037500</v>
      </c>
      <c r="O37" s="49">
        <v>0</v>
      </c>
      <c r="P37" s="49">
        <f t="shared" si="14"/>
        <v>0</v>
      </c>
      <c r="Q37" s="49">
        <v>500</v>
      </c>
      <c r="R37" s="49">
        <f t="shared" si="15"/>
        <v>1875500</v>
      </c>
      <c r="S37" s="49">
        <v>0</v>
      </c>
      <c r="T37" s="49">
        <v>50000</v>
      </c>
      <c r="U37" s="49">
        <v>0</v>
      </c>
      <c r="V37" s="49">
        <v>50000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65" x14ac:dyDescent="0.5">
      <c r="A38" s="47">
        <v>8</v>
      </c>
      <c r="B38" s="48" t="s">
        <v>37</v>
      </c>
      <c r="C38" s="45">
        <f t="shared" si="12"/>
        <v>27721250</v>
      </c>
      <c r="D38" s="49">
        <f t="shared" si="13"/>
        <v>27671250</v>
      </c>
      <c r="E38" s="49">
        <f>804*7050</f>
        <v>5668200</v>
      </c>
      <c r="F38" s="49">
        <f>1693*7050</f>
        <v>11935650</v>
      </c>
      <c r="G38" s="49">
        <f>390*7050</f>
        <v>2749500</v>
      </c>
      <c r="H38" s="49">
        <f>571*7050</f>
        <v>4025550</v>
      </c>
      <c r="I38" s="49">
        <f>467*7050</f>
        <v>3292350</v>
      </c>
      <c r="J38" s="49">
        <v>0</v>
      </c>
      <c r="K38" s="47">
        <v>0</v>
      </c>
      <c r="L38" s="49">
        <v>0</v>
      </c>
      <c r="M38" s="49">
        <v>0</v>
      </c>
      <c r="N38" s="49">
        <v>0</v>
      </c>
      <c r="O38" s="49">
        <v>0</v>
      </c>
      <c r="P38" s="49">
        <f t="shared" si="14"/>
        <v>0</v>
      </c>
      <c r="Q38" s="49">
        <v>0</v>
      </c>
      <c r="R38" s="49">
        <f t="shared" si="15"/>
        <v>0</v>
      </c>
      <c r="S38" s="49">
        <v>0</v>
      </c>
      <c r="T38" s="49">
        <v>50000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65" x14ac:dyDescent="0.5">
      <c r="A39" s="47">
        <v>9</v>
      </c>
      <c r="B39" s="48" t="s">
        <v>38</v>
      </c>
      <c r="C39" s="45">
        <f t="shared" si="12"/>
        <v>3794450</v>
      </c>
      <c r="D39" s="49">
        <f t="shared" si="13"/>
        <v>3744450</v>
      </c>
      <c r="E39" s="49">
        <f>804*954</f>
        <v>767016</v>
      </c>
      <c r="F39" s="49">
        <f>1693*954</f>
        <v>1615122</v>
      </c>
      <c r="G39" s="49">
        <f>390*954</f>
        <v>372060</v>
      </c>
      <c r="H39" s="49">
        <f>571*954</f>
        <v>544734</v>
      </c>
      <c r="I39" s="49">
        <f>467*954</f>
        <v>445518</v>
      </c>
      <c r="J39" s="49">
        <v>0</v>
      </c>
      <c r="K39" s="47">
        <v>0</v>
      </c>
      <c r="L39" s="49">
        <v>0</v>
      </c>
      <c r="M39" s="49">
        <v>0</v>
      </c>
      <c r="N39" s="49">
        <v>0</v>
      </c>
      <c r="O39" s="49">
        <v>0</v>
      </c>
      <c r="P39" s="49">
        <f t="shared" si="14"/>
        <v>0</v>
      </c>
      <c r="Q39" s="49">
        <v>0</v>
      </c>
      <c r="R39" s="49">
        <f t="shared" si="15"/>
        <v>0</v>
      </c>
      <c r="S39" s="49">
        <v>0</v>
      </c>
      <c r="T39" s="49">
        <v>50000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98" x14ac:dyDescent="0.5">
      <c r="A40" s="47">
        <v>10</v>
      </c>
      <c r="B40" s="48" t="s">
        <v>91</v>
      </c>
      <c r="C40" s="50">
        <v>10805000</v>
      </c>
      <c r="D40" s="49">
        <f>SUM(E40:J40)</f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7">
        <v>3</v>
      </c>
      <c r="L40" s="49">
        <f>K40*3500000</f>
        <v>10500000</v>
      </c>
      <c r="M40" s="49">
        <v>0</v>
      </c>
      <c r="N40" s="49">
        <v>0</v>
      </c>
      <c r="O40" s="49">
        <v>0</v>
      </c>
      <c r="P40" s="49">
        <f>1400*O40</f>
        <v>0</v>
      </c>
      <c r="Q40" s="49">
        <v>0</v>
      </c>
      <c r="R40" s="49">
        <f>Q40*3751</f>
        <v>0</v>
      </c>
      <c r="S40" s="49">
        <v>0</v>
      </c>
      <c r="T40" s="49">
        <v>200000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105000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65" x14ac:dyDescent="0.5">
      <c r="A41" s="47">
        <v>11</v>
      </c>
      <c r="B41" s="48" t="s">
        <v>39</v>
      </c>
      <c r="C41" s="45">
        <f t="shared" ref="C41:C48" si="16">D41+L41+N41+P41+R41+S41+T41+U41+V41+W41+Y41+Z41+AA41+AB41+AC41+AD49</f>
        <v>5460533</v>
      </c>
      <c r="D41" s="49">
        <f t="shared" si="13"/>
        <v>3196206</v>
      </c>
      <c r="E41" s="49">
        <f>804*814.32</f>
        <v>654713.28</v>
      </c>
      <c r="F41" s="49">
        <f>1693*814.32</f>
        <v>1378643.76</v>
      </c>
      <c r="G41" s="49">
        <f>390*814.32</f>
        <v>317584.80000000005</v>
      </c>
      <c r="H41" s="49">
        <f>571*814.32</f>
        <v>464976.72000000003</v>
      </c>
      <c r="I41" s="49">
        <f>467*814.32</f>
        <v>380287.44</v>
      </c>
      <c r="J41" s="49">
        <v>0</v>
      </c>
      <c r="K41" s="47">
        <v>0</v>
      </c>
      <c r="L41" s="49">
        <v>0</v>
      </c>
      <c r="M41" s="49">
        <v>0</v>
      </c>
      <c r="N41" s="49">
        <v>0</v>
      </c>
      <c r="O41" s="49">
        <v>0</v>
      </c>
      <c r="P41" s="49">
        <f t="shared" si="14"/>
        <v>0</v>
      </c>
      <c r="Q41" s="49">
        <v>577</v>
      </c>
      <c r="R41" s="49">
        <f t="shared" si="15"/>
        <v>2164327</v>
      </c>
      <c r="S41" s="49">
        <v>0</v>
      </c>
      <c r="T41" s="49">
        <v>50000</v>
      </c>
      <c r="U41" s="49">
        <v>0</v>
      </c>
      <c r="V41" s="49">
        <v>50000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65" x14ac:dyDescent="0.5">
      <c r="A42" s="47">
        <v>12</v>
      </c>
      <c r="B42" s="48" t="s">
        <v>40</v>
      </c>
      <c r="C42" s="45">
        <f t="shared" si="16"/>
        <v>1277234.2999999998</v>
      </c>
      <c r="D42" s="49">
        <f t="shared" si="13"/>
        <v>957234.29999999993</v>
      </c>
      <c r="E42" s="49">
        <f>804*576.3</f>
        <v>463345.19999999995</v>
      </c>
      <c r="F42" s="49">
        <v>0</v>
      </c>
      <c r="G42" s="49">
        <f>390*576.3</f>
        <v>224756.99999999997</v>
      </c>
      <c r="H42" s="49">
        <v>0</v>
      </c>
      <c r="I42" s="49">
        <f>467*576.3</f>
        <v>269132.09999999998</v>
      </c>
      <c r="J42" s="49">
        <v>0</v>
      </c>
      <c r="K42" s="47">
        <v>0</v>
      </c>
      <c r="L42" s="49">
        <v>0</v>
      </c>
      <c r="M42" s="49">
        <v>0</v>
      </c>
      <c r="N42" s="49">
        <v>0</v>
      </c>
      <c r="O42" s="49">
        <v>50</v>
      </c>
      <c r="P42" s="49">
        <f t="shared" si="14"/>
        <v>70000</v>
      </c>
      <c r="Q42" s="49">
        <v>0</v>
      </c>
      <c r="R42" s="49">
        <f t="shared" si="15"/>
        <v>0</v>
      </c>
      <c r="S42" s="49">
        <v>150000</v>
      </c>
      <c r="T42" s="49">
        <v>50000</v>
      </c>
      <c r="U42" s="49">
        <v>0</v>
      </c>
      <c r="V42" s="49">
        <v>50000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32" x14ac:dyDescent="0.5">
      <c r="A43" s="47">
        <v>13</v>
      </c>
      <c r="B43" s="48" t="s">
        <v>41</v>
      </c>
      <c r="C43" s="45">
        <f t="shared" si="16"/>
        <v>6018553.8000000007</v>
      </c>
      <c r="D43" s="49">
        <f t="shared" si="13"/>
        <v>1184126.8999999999</v>
      </c>
      <c r="E43" s="49">
        <f>804*712.9</f>
        <v>573171.6</v>
      </c>
      <c r="F43" s="49">
        <v>0</v>
      </c>
      <c r="G43" s="49">
        <f>390*712.9</f>
        <v>278031</v>
      </c>
      <c r="H43" s="49">
        <v>0</v>
      </c>
      <c r="I43" s="49">
        <f>467*712.9</f>
        <v>332924.3</v>
      </c>
      <c r="J43" s="49">
        <v>0</v>
      </c>
      <c r="K43" s="47">
        <v>0</v>
      </c>
      <c r="L43" s="49">
        <v>0</v>
      </c>
      <c r="M43" s="49">
        <v>0</v>
      </c>
      <c r="N43" s="49">
        <v>4734426.9000000004</v>
      </c>
      <c r="O43" s="49">
        <v>0</v>
      </c>
      <c r="P43" s="49">
        <f t="shared" si="14"/>
        <v>0</v>
      </c>
      <c r="Q43" s="49">
        <v>0</v>
      </c>
      <c r="R43" s="49">
        <f t="shared" si="15"/>
        <v>0</v>
      </c>
      <c r="S43" s="49">
        <v>0</v>
      </c>
      <c r="T43" s="49">
        <v>50000</v>
      </c>
      <c r="U43" s="49">
        <v>0</v>
      </c>
      <c r="V43" s="49">
        <v>50000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65" x14ac:dyDescent="0.5">
      <c r="A44" s="47">
        <v>14</v>
      </c>
      <c r="B44" s="48" t="s">
        <v>42</v>
      </c>
      <c r="C44" s="45">
        <f t="shared" si="16"/>
        <v>6300000</v>
      </c>
      <c r="D44" s="49">
        <f t="shared" si="13"/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7">
        <v>0</v>
      </c>
      <c r="L44" s="49">
        <v>0</v>
      </c>
      <c r="M44" s="49">
        <v>800</v>
      </c>
      <c r="N44" s="49">
        <f>M44*7750</f>
        <v>6200000</v>
      </c>
      <c r="O44" s="49">
        <v>0</v>
      </c>
      <c r="P44" s="49">
        <f t="shared" si="14"/>
        <v>0</v>
      </c>
      <c r="Q44" s="49">
        <v>0</v>
      </c>
      <c r="R44" s="49">
        <f t="shared" si="15"/>
        <v>0</v>
      </c>
      <c r="S44" s="49">
        <v>0</v>
      </c>
      <c r="T44" s="49">
        <v>50000</v>
      </c>
      <c r="U44" s="49">
        <v>0</v>
      </c>
      <c r="V44" s="49">
        <v>50000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65" x14ac:dyDescent="0.5">
      <c r="A45" s="47">
        <v>15</v>
      </c>
      <c r="B45" s="48" t="s">
        <v>43</v>
      </c>
      <c r="C45" s="45">
        <f t="shared" si="16"/>
        <v>1725975</v>
      </c>
      <c r="D45" s="49">
        <f t="shared" si="13"/>
        <v>1675975</v>
      </c>
      <c r="E45" s="49">
        <f>804*427</f>
        <v>343308</v>
      </c>
      <c r="F45" s="49">
        <f>1693*427</f>
        <v>722911</v>
      </c>
      <c r="G45" s="49">
        <f>390*427</f>
        <v>166530</v>
      </c>
      <c r="H45" s="49">
        <f>571*427</f>
        <v>243817</v>
      </c>
      <c r="I45" s="49">
        <f>467*427</f>
        <v>199409</v>
      </c>
      <c r="J45" s="49">
        <v>0</v>
      </c>
      <c r="K45" s="47">
        <v>0</v>
      </c>
      <c r="L45" s="49">
        <v>0</v>
      </c>
      <c r="M45" s="49">
        <v>0</v>
      </c>
      <c r="N45" s="49">
        <v>0</v>
      </c>
      <c r="O45" s="49">
        <v>0</v>
      </c>
      <c r="P45" s="49">
        <f t="shared" si="14"/>
        <v>0</v>
      </c>
      <c r="Q45" s="49">
        <v>0</v>
      </c>
      <c r="R45" s="49">
        <f t="shared" si="15"/>
        <v>0</v>
      </c>
      <c r="S45" s="49">
        <v>0</v>
      </c>
      <c r="T45" s="49">
        <v>0</v>
      </c>
      <c r="U45" s="49">
        <v>0</v>
      </c>
      <c r="V45" s="49">
        <v>50000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65" x14ac:dyDescent="0.5">
      <c r="A46" s="47">
        <v>16</v>
      </c>
      <c r="B46" s="48" t="s">
        <v>44</v>
      </c>
      <c r="C46" s="45">
        <f t="shared" si="16"/>
        <v>710595.3</v>
      </c>
      <c r="D46" s="49">
        <f t="shared" si="13"/>
        <v>460595.30000000005</v>
      </c>
      <c r="E46" s="49">
        <f>804*277.3</f>
        <v>222949.2</v>
      </c>
      <c r="F46" s="49">
        <v>0</v>
      </c>
      <c r="G46" s="49">
        <f>390*277.3</f>
        <v>108147</v>
      </c>
      <c r="H46" s="49">
        <v>0</v>
      </c>
      <c r="I46" s="49">
        <f>467*277.3</f>
        <v>129499.1</v>
      </c>
      <c r="J46" s="49">
        <v>0</v>
      </c>
      <c r="K46" s="47">
        <v>0</v>
      </c>
      <c r="L46" s="49">
        <v>0</v>
      </c>
      <c r="M46" s="49">
        <v>0</v>
      </c>
      <c r="N46" s="49">
        <v>0</v>
      </c>
      <c r="O46" s="49">
        <v>0</v>
      </c>
      <c r="P46" s="49">
        <f t="shared" si="14"/>
        <v>0</v>
      </c>
      <c r="Q46" s="49">
        <v>0</v>
      </c>
      <c r="R46" s="49">
        <f t="shared" si="15"/>
        <v>0</v>
      </c>
      <c r="S46" s="49">
        <v>150000</v>
      </c>
      <c r="T46" s="49">
        <v>50000</v>
      </c>
      <c r="U46" s="49">
        <v>0</v>
      </c>
      <c r="V46" s="49">
        <v>50000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65" x14ac:dyDescent="0.5">
      <c r="A47" s="47">
        <v>17</v>
      </c>
      <c r="B47" s="48" t="s">
        <v>84</v>
      </c>
      <c r="C47" s="45">
        <f t="shared" si="16"/>
        <v>5547362.5</v>
      </c>
      <c r="D47" s="49">
        <f t="shared" si="13"/>
        <v>2407202.5</v>
      </c>
      <c r="E47" s="49">
        <f>804*613.3</f>
        <v>493093.19999999995</v>
      </c>
      <c r="F47" s="49">
        <f>1693*613.3</f>
        <v>1038316.8999999999</v>
      </c>
      <c r="G47" s="49">
        <f>390*613.3</f>
        <v>239186.99999999997</v>
      </c>
      <c r="H47" s="49">
        <f>571*613.3</f>
        <v>350194.3</v>
      </c>
      <c r="I47" s="49">
        <f>467*613.3</f>
        <v>286411.09999999998</v>
      </c>
      <c r="J47" s="49">
        <v>0</v>
      </c>
      <c r="K47" s="47">
        <v>0</v>
      </c>
      <c r="L47" s="49">
        <v>0</v>
      </c>
      <c r="M47" s="49">
        <v>320</v>
      </c>
      <c r="N47" s="49">
        <f>M47*4968</f>
        <v>1589760</v>
      </c>
      <c r="O47" s="49">
        <v>0</v>
      </c>
      <c r="P47" s="49">
        <f t="shared" si="14"/>
        <v>0</v>
      </c>
      <c r="Q47" s="49">
        <v>400</v>
      </c>
      <c r="R47" s="49">
        <f>Q47*3751</f>
        <v>1500400</v>
      </c>
      <c r="S47" s="49">
        <v>0</v>
      </c>
      <c r="T47" s="49">
        <v>50000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65" x14ac:dyDescent="0.5">
      <c r="A48" s="47">
        <v>18</v>
      </c>
      <c r="B48" s="48" t="s">
        <v>30</v>
      </c>
      <c r="C48" s="45">
        <f t="shared" si="16"/>
        <v>1125300</v>
      </c>
      <c r="D48" s="49">
        <f t="shared" si="13"/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7">
        <v>0</v>
      </c>
      <c r="L48" s="49">
        <v>0</v>
      </c>
      <c r="M48" s="49">
        <v>0</v>
      </c>
      <c r="N48" s="49">
        <v>0</v>
      </c>
      <c r="O48" s="49">
        <v>0</v>
      </c>
      <c r="P48" s="49">
        <f t="shared" si="14"/>
        <v>0</v>
      </c>
      <c r="Q48" s="49">
        <v>300</v>
      </c>
      <c r="R48" s="49">
        <f>Q48*3751</f>
        <v>1125300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99" x14ac:dyDescent="0.5">
      <c r="A49" s="51" t="s">
        <v>45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33.75" x14ac:dyDescent="0.5">
      <c r="A50" s="43" t="s">
        <v>94</v>
      </c>
      <c r="B50" s="44"/>
      <c r="C50" s="45">
        <f>SUM(C51:C100)</f>
        <v>521467635.16999984</v>
      </c>
      <c r="D50" s="45">
        <f t="shared" ref="D50:AC50" si="17">SUM(D51:D100)</f>
        <v>149175883.17000002</v>
      </c>
      <c r="E50" s="45">
        <f t="shared" si="17"/>
        <v>38087433.720000006</v>
      </c>
      <c r="F50" s="45">
        <f t="shared" si="17"/>
        <v>59121980.989999995</v>
      </c>
      <c r="G50" s="45">
        <f t="shared" si="17"/>
        <v>15810494.699999999</v>
      </c>
      <c r="H50" s="45">
        <f t="shared" si="17"/>
        <v>17153039.850000001</v>
      </c>
      <c r="I50" s="45">
        <f t="shared" si="17"/>
        <v>19002933.910000004</v>
      </c>
      <c r="J50" s="45">
        <f t="shared" si="17"/>
        <v>0</v>
      </c>
      <c r="K50" s="46">
        <f t="shared" si="17"/>
        <v>0</v>
      </c>
      <c r="L50" s="45">
        <f t="shared" si="17"/>
        <v>0</v>
      </c>
      <c r="M50" s="45">
        <f t="shared" si="17"/>
        <v>19393</v>
      </c>
      <c r="N50" s="45">
        <f t="shared" si="17"/>
        <v>146400950</v>
      </c>
      <c r="O50" s="45">
        <f t="shared" si="17"/>
        <v>750</v>
      </c>
      <c r="P50" s="45">
        <f t="shared" si="17"/>
        <v>1050000</v>
      </c>
      <c r="Q50" s="45">
        <f t="shared" si="17"/>
        <v>58302</v>
      </c>
      <c r="R50" s="45">
        <f t="shared" si="17"/>
        <v>218690802</v>
      </c>
      <c r="S50" s="45">
        <f t="shared" si="17"/>
        <v>2100000</v>
      </c>
      <c r="T50" s="45">
        <f t="shared" si="17"/>
        <v>2200000</v>
      </c>
      <c r="U50" s="45">
        <f t="shared" si="17"/>
        <v>0</v>
      </c>
      <c r="V50" s="45">
        <f t="shared" si="17"/>
        <v>1850000</v>
      </c>
      <c r="W50" s="45">
        <f t="shared" si="17"/>
        <v>0</v>
      </c>
      <c r="X50" s="45">
        <f t="shared" si="17"/>
        <v>0</v>
      </c>
      <c r="Y50" s="45">
        <f t="shared" si="17"/>
        <v>0</v>
      </c>
      <c r="Z50" s="45">
        <f t="shared" si="17"/>
        <v>0</v>
      </c>
      <c r="AA50" s="45">
        <f t="shared" si="17"/>
        <v>0</v>
      </c>
      <c r="AB50" s="45">
        <f t="shared" si="17"/>
        <v>0</v>
      </c>
      <c r="AC50" s="45">
        <f t="shared" si="17"/>
        <v>0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98" x14ac:dyDescent="0.5">
      <c r="A51" s="47">
        <v>1</v>
      </c>
      <c r="B51" s="48" t="s">
        <v>96</v>
      </c>
      <c r="C51" s="45">
        <f t="shared" ref="C51:C82" si="18">D51+L51+N51+P51+R51+S51+T51+U51+V51+W51+Y51+Z51+AA51+AB51+AC51+AD59</f>
        <v>2712500</v>
      </c>
      <c r="D51" s="49">
        <f>SUM(E51:J51)</f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7">
        <v>0</v>
      </c>
      <c r="L51" s="49">
        <v>0</v>
      </c>
      <c r="M51" s="49">
        <v>350</v>
      </c>
      <c r="N51" s="49">
        <f>M51*7750</f>
        <v>2712500</v>
      </c>
      <c r="O51" s="49">
        <v>0</v>
      </c>
      <c r="P51" s="49">
        <f>O51*1400</f>
        <v>0</v>
      </c>
      <c r="Q51" s="49">
        <v>0</v>
      </c>
      <c r="R51" s="49">
        <f>Q51*3751</f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98" x14ac:dyDescent="0.5">
      <c r="A52" s="47">
        <v>2</v>
      </c>
      <c r="B52" s="48" t="s">
        <v>97</v>
      </c>
      <c r="C52" s="45">
        <f t="shared" si="18"/>
        <v>10751850</v>
      </c>
      <c r="D52" s="49">
        <f>SUM(E52:J52)</f>
        <v>6727450</v>
      </c>
      <c r="E52" s="49">
        <f>804*1714</f>
        <v>1378056</v>
      </c>
      <c r="F52" s="49">
        <f>1693*1714</f>
        <v>2901802</v>
      </c>
      <c r="G52" s="49">
        <f>390*1714</f>
        <v>668460</v>
      </c>
      <c r="H52" s="49">
        <f>571*1714</f>
        <v>978694</v>
      </c>
      <c r="I52" s="49">
        <f>467*1714</f>
        <v>800438</v>
      </c>
      <c r="J52" s="49">
        <v>0</v>
      </c>
      <c r="K52" s="47">
        <v>0</v>
      </c>
      <c r="L52" s="49">
        <v>0</v>
      </c>
      <c r="M52" s="49">
        <v>800</v>
      </c>
      <c r="N52" s="49">
        <f>M52*4968</f>
        <v>3974400</v>
      </c>
      <c r="O52" s="49">
        <v>0</v>
      </c>
      <c r="P52" s="49">
        <f>O52*1400</f>
        <v>0</v>
      </c>
      <c r="Q52" s="49">
        <v>0</v>
      </c>
      <c r="R52" s="49">
        <f>Q52*3751</f>
        <v>0</v>
      </c>
      <c r="S52" s="49">
        <v>0</v>
      </c>
      <c r="T52" s="49">
        <v>50000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98" x14ac:dyDescent="0.5">
      <c r="A53" s="47">
        <v>3</v>
      </c>
      <c r="B53" s="48" t="s">
        <v>46</v>
      </c>
      <c r="C53" s="45">
        <f t="shared" si="18"/>
        <v>16126912.5</v>
      </c>
      <c r="D53" s="49">
        <f>SUM(E53:J53)</f>
        <v>3126262.5</v>
      </c>
      <c r="E53" s="49">
        <f>804*796.5</f>
        <v>640386</v>
      </c>
      <c r="F53" s="49">
        <f>1693*796.5</f>
        <v>1348474.5</v>
      </c>
      <c r="G53" s="49">
        <f>390*796.5</f>
        <v>310635</v>
      </c>
      <c r="H53" s="49">
        <f>571*796.5</f>
        <v>454801.5</v>
      </c>
      <c r="I53" s="49">
        <f>467*796.5</f>
        <v>371965.5</v>
      </c>
      <c r="J53" s="49">
        <v>0</v>
      </c>
      <c r="K53" s="47">
        <v>0</v>
      </c>
      <c r="L53" s="49">
        <v>0</v>
      </c>
      <c r="M53" s="49">
        <v>503</v>
      </c>
      <c r="N53" s="49">
        <f>M53*7750</f>
        <v>3898250</v>
      </c>
      <c r="O53" s="49">
        <v>0</v>
      </c>
      <c r="P53" s="49">
        <f>O53*1400</f>
        <v>0</v>
      </c>
      <c r="Q53" s="49">
        <v>2400</v>
      </c>
      <c r="R53" s="49">
        <f>Q53*3751</f>
        <v>9002400</v>
      </c>
      <c r="S53" s="49">
        <v>0</v>
      </c>
      <c r="T53" s="49">
        <v>50000</v>
      </c>
      <c r="U53" s="49">
        <v>0</v>
      </c>
      <c r="V53" s="49">
        <v>50000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98" x14ac:dyDescent="0.5">
      <c r="A54" s="47">
        <v>4</v>
      </c>
      <c r="B54" s="48" t="s">
        <v>47</v>
      </c>
      <c r="C54" s="45">
        <f t="shared" si="18"/>
        <v>15766300</v>
      </c>
      <c r="D54" s="49">
        <f t="shared" ref="D54:D100" si="19">SUM(E54:J54)</f>
        <v>2833850</v>
      </c>
      <c r="E54" s="49">
        <f>804*722</f>
        <v>580488</v>
      </c>
      <c r="F54" s="49">
        <f>1693*722</f>
        <v>1222346</v>
      </c>
      <c r="G54" s="49">
        <f>390*722</f>
        <v>281580</v>
      </c>
      <c r="H54" s="49">
        <f>571*722</f>
        <v>412262</v>
      </c>
      <c r="I54" s="49">
        <f>467*722</f>
        <v>337174</v>
      </c>
      <c r="J54" s="49">
        <v>0</v>
      </c>
      <c r="K54" s="47">
        <v>0</v>
      </c>
      <c r="L54" s="49">
        <v>0</v>
      </c>
      <c r="M54" s="49">
        <v>591</v>
      </c>
      <c r="N54" s="49">
        <f>M54*7750</f>
        <v>4580250</v>
      </c>
      <c r="O54" s="49">
        <v>0</v>
      </c>
      <c r="P54" s="49">
        <f t="shared" ref="P54:P100" si="20">O54*1400</f>
        <v>0</v>
      </c>
      <c r="Q54" s="49">
        <v>2200</v>
      </c>
      <c r="R54" s="49">
        <f t="shared" ref="R54:R100" si="21">Q54*3751</f>
        <v>8252200</v>
      </c>
      <c r="S54" s="49">
        <v>0</v>
      </c>
      <c r="T54" s="49">
        <v>50000</v>
      </c>
      <c r="U54" s="49">
        <v>0</v>
      </c>
      <c r="V54" s="49">
        <v>50000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231" x14ac:dyDescent="0.5">
      <c r="A55" s="47">
        <v>5</v>
      </c>
      <c r="B55" s="48" t="s">
        <v>112</v>
      </c>
      <c r="C55" s="45">
        <f t="shared" si="18"/>
        <v>39198176.25</v>
      </c>
      <c r="D55" s="49">
        <f t="shared" si="19"/>
        <v>13445676.250000002</v>
      </c>
      <c r="E55" s="49">
        <f>804*3425.65</f>
        <v>2754222.6</v>
      </c>
      <c r="F55" s="49">
        <f>1693*3425.65</f>
        <v>5799625.4500000002</v>
      </c>
      <c r="G55" s="49">
        <f>390*3425.65</f>
        <v>1336003.5</v>
      </c>
      <c r="H55" s="49">
        <f>571*3425.65</f>
        <v>1956046.1500000001</v>
      </c>
      <c r="I55" s="49">
        <f>467*3425.65</f>
        <v>1599778.55</v>
      </c>
      <c r="J55" s="49">
        <v>0</v>
      </c>
      <c r="K55" s="47">
        <v>0</v>
      </c>
      <c r="L55" s="49">
        <v>0</v>
      </c>
      <c r="M55" s="49">
        <v>2100</v>
      </c>
      <c r="N55" s="49">
        <f>M55*7750</f>
        <v>16275000</v>
      </c>
      <c r="O55" s="49">
        <v>0</v>
      </c>
      <c r="P55" s="49">
        <f t="shared" si="20"/>
        <v>0</v>
      </c>
      <c r="Q55" s="49">
        <v>2500</v>
      </c>
      <c r="R55" s="49">
        <f t="shared" si="21"/>
        <v>9377500</v>
      </c>
      <c r="S55" s="49">
        <v>0</v>
      </c>
      <c r="T55" s="49">
        <v>50000</v>
      </c>
      <c r="U55" s="49">
        <v>0</v>
      </c>
      <c r="V55" s="49">
        <v>50000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65" x14ac:dyDescent="0.5">
      <c r="A56" s="47">
        <v>6</v>
      </c>
      <c r="B56" s="48" t="s">
        <v>48</v>
      </c>
      <c r="C56" s="45">
        <f t="shared" si="18"/>
        <v>21419435.5</v>
      </c>
      <c r="D56" s="49">
        <f t="shared" si="19"/>
        <v>11036707.500000002</v>
      </c>
      <c r="E56" s="49">
        <f>804*2811.9</f>
        <v>2260767.6</v>
      </c>
      <c r="F56" s="49">
        <f>1693*2811.9</f>
        <v>4760546.7</v>
      </c>
      <c r="G56" s="49">
        <f>390*2811.9</f>
        <v>1096641</v>
      </c>
      <c r="H56" s="49">
        <f>571*2811.9</f>
        <v>1605594.9000000001</v>
      </c>
      <c r="I56" s="49">
        <f>467*2811.9</f>
        <v>1313157.3</v>
      </c>
      <c r="J56" s="49">
        <v>0</v>
      </c>
      <c r="K56" s="47">
        <v>0</v>
      </c>
      <c r="L56" s="49">
        <v>0</v>
      </c>
      <c r="M56" s="49">
        <v>600</v>
      </c>
      <c r="N56" s="49">
        <f>M56*4968</f>
        <v>2980800</v>
      </c>
      <c r="O56" s="49">
        <v>50</v>
      </c>
      <c r="P56" s="49">
        <f t="shared" si="20"/>
        <v>70000</v>
      </c>
      <c r="Q56" s="49">
        <v>1928</v>
      </c>
      <c r="R56" s="49">
        <f t="shared" si="21"/>
        <v>7231928</v>
      </c>
      <c r="S56" s="49">
        <v>0</v>
      </c>
      <c r="T56" s="49">
        <v>50000</v>
      </c>
      <c r="U56" s="49">
        <v>0</v>
      </c>
      <c r="V56" s="49">
        <v>50000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65" x14ac:dyDescent="0.5">
      <c r="A57" s="47">
        <v>7</v>
      </c>
      <c r="B57" s="48" t="s">
        <v>98</v>
      </c>
      <c r="C57" s="45">
        <f t="shared" si="18"/>
        <v>11842015</v>
      </c>
      <c r="D57" s="49">
        <f t="shared" ref="D57" si="22">SUM(E57:J57)</f>
        <v>8791215</v>
      </c>
      <c r="E57" s="49">
        <f>804*2239.8</f>
        <v>1800799.2000000002</v>
      </c>
      <c r="F57" s="49">
        <f>1693*2239.8</f>
        <v>3791981.4000000004</v>
      </c>
      <c r="G57" s="49">
        <f>390*2239.8</f>
        <v>873522.00000000012</v>
      </c>
      <c r="H57" s="49">
        <f>571*2239.8</f>
        <v>1278925.8</v>
      </c>
      <c r="I57" s="49">
        <f>467*2239.8</f>
        <v>1045986.6000000001</v>
      </c>
      <c r="J57" s="49">
        <v>0</v>
      </c>
      <c r="K57" s="47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800</v>
      </c>
      <c r="R57" s="49">
        <f t="shared" si="21"/>
        <v>3000800</v>
      </c>
      <c r="S57" s="49">
        <v>0</v>
      </c>
      <c r="T57" s="49">
        <v>50000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65" x14ac:dyDescent="0.5">
      <c r="A58" s="47">
        <v>8</v>
      </c>
      <c r="B58" s="48" t="s">
        <v>49</v>
      </c>
      <c r="C58" s="45">
        <f t="shared" si="18"/>
        <v>8755182.5</v>
      </c>
      <c r="D58" s="49">
        <f t="shared" si="19"/>
        <v>1793332.4999999998</v>
      </c>
      <c r="E58" s="49">
        <f>804*456.9</f>
        <v>367347.6</v>
      </c>
      <c r="F58" s="49">
        <f>1693*456.9</f>
        <v>773531.7</v>
      </c>
      <c r="G58" s="49">
        <f>390*456.9</f>
        <v>178191</v>
      </c>
      <c r="H58" s="49">
        <f>571*456.9</f>
        <v>260889.9</v>
      </c>
      <c r="I58" s="49">
        <f>467*456.9</f>
        <v>213372.3</v>
      </c>
      <c r="J58" s="49">
        <v>0</v>
      </c>
      <c r="K58" s="47">
        <v>0</v>
      </c>
      <c r="L58" s="49">
        <v>0</v>
      </c>
      <c r="M58" s="49">
        <v>353</v>
      </c>
      <c r="N58" s="49">
        <f t="shared" ref="N58:N64" si="23">M58*7750</f>
        <v>2735750</v>
      </c>
      <c r="O58" s="49">
        <v>0</v>
      </c>
      <c r="P58" s="49">
        <f t="shared" si="20"/>
        <v>0</v>
      </c>
      <c r="Q58" s="49">
        <v>1100</v>
      </c>
      <c r="R58" s="49">
        <f t="shared" si="21"/>
        <v>4126100</v>
      </c>
      <c r="S58" s="49">
        <v>0</v>
      </c>
      <c r="T58" s="49">
        <v>50000</v>
      </c>
      <c r="U58" s="49">
        <v>0</v>
      </c>
      <c r="V58" s="49">
        <v>50000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65" x14ac:dyDescent="0.5">
      <c r="A59" s="47">
        <v>9</v>
      </c>
      <c r="B59" s="48" t="s">
        <v>50</v>
      </c>
      <c r="C59" s="45">
        <f t="shared" si="18"/>
        <v>7874468.9199999999</v>
      </c>
      <c r="D59" s="49">
        <f t="shared" si="19"/>
        <v>1411966.92</v>
      </c>
      <c r="E59" s="49">
        <f>804*420.98</f>
        <v>338467.92000000004</v>
      </c>
      <c r="F59" s="49">
        <f>1693*420.98</f>
        <v>712719.14</v>
      </c>
      <c r="G59" s="49">
        <f>390*420.98</f>
        <v>164182.20000000001</v>
      </c>
      <c r="H59" s="49">
        <v>0</v>
      </c>
      <c r="I59" s="49">
        <f>467*420.98</f>
        <v>196597.66</v>
      </c>
      <c r="J59" s="49">
        <v>0</v>
      </c>
      <c r="K59" s="47">
        <v>0</v>
      </c>
      <c r="L59" s="49">
        <v>0</v>
      </c>
      <c r="M59" s="49">
        <v>336</v>
      </c>
      <c r="N59" s="49">
        <f t="shared" si="23"/>
        <v>2604000</v>
      </c>
      <c r="O59" s="49">
        <v>0</v>
      </c>
      <c r="P59" s="49">
        <f t="shared" si="20"/>
        <v>0</v>
      </c>
      <c r="Q59" s="49">
        <v>1002</v>
      </c>
      <c r="R59" s="49">
        <f t="shared" si="21"/>
        <v>3758502</v>
      </c>
      <c r="S59" s="49">
        <v>0</v>
      </c>
      <c r="T59" s="49">
        <v>50000</v>
      </c>
      <c r="U59" s="49">
        <v>0</v>
      </c>
      <c r="V59" s="49">
        <v>50000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65" x14ac:dyDescent="0.5">
      <c r="A60" s="47">
        <v>10</v>
      </c>
      <c r="B60" s="48" t="s">
        <v>51</v>
      </c>
      <c r="C60" s="45">
        <f t="shared" si="18"/>
        <v>9782035.5999999996</v>
      </c>
      <c r="D60" s="49">
        <f t="shared" si="19"/>
        <v>2469885.5999999996</v>
      </c>
      <c r="E60" s="49">
        <f>804*736.4</f>
        <v>592065.6</v>
      </c>
      <c r="F60" s="49">
        <f>1693*736.4</f>
        <v>1246725.2</v>
      </c>
      <c r="G60" s="49">
        <f>390*736.4</f>
        <v>287196</v>
      </c>
      <c r="H60" s="49">
        <v>0</v>
      </c>
      <c r="I60" s="49">
        <f>467*736.4</f>
        <v>343898.8</v>
      </c>
      <c r="J60" s="49">
        <v>0</v>
      </c>
      <c r="K60" s="47">
        <v>0</v>
      </c>
      <c r="L60" s="49">
        <v>0</v>
      </c>
      <c r="M60" s="49">
        <v>495</v>
      </c>
      <c r="N60" s="49">
        <f t="shared" si="23"/>
        <v>3836250</v>
      </c>
      <c r="O60" s="49">
        <v>0</v>
      </c>
      <c r="P60" s="49">
        <f t="shared" si="20"/>
        <v>0</v>
      </c>
      <c r="Q60" s="49">
        <v>900</v>
      </c>
      <c r="R60" s="49">
        <f t="shared" si="21"/>
        <v>3375900</v>
      </c>
      <c r="S60" s="49">
        <v>0</v>
      </c>
      <c r="T60" s="49">
        <v>50000</v>
      </c>
      <c r="U60" s="49">
        <v>0</v>
      </c>
      <c r="V60" s="49">
        <v>50000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65" x14ac:dyDescent="0.5">
      <c r="A61" s="47">
        <v>11</v>
      </c>
      <c r="B61" s="48" t="s">
        <v>100</v>
      </c>
      <c r="C61" s="45">
        <f t="shared" si="18"/>
        <v>9331854</v>
      </c>
      <c r="D61" s="49">
        <f t="shared" ref="D61" si="24">SUM(E61:J61)</f>
        <v>4746895</v>
      </c>
      <c r="E61" s="49">
        <f>804*1209.4</f>
        <v>972357.60000000009</v>
      </c>
      <c r="F61" s="49">
        <f>1693*1209.4</f>
        <v>2047514.2000000002</v>
      </c>
      <c r="G61" s="49">
        <f>390*1209.4</f>
        <v>471666.00000000006</v>
      </c>
      <c r="H61" s="49">
        <f>571*1209.4</f>
        <v>690567.4</v>
      </c>
      <c r="I61" s="49">
        <f>467*1209.4</f>
        <v>564789.80000000005</v>
      </c>
      <c r="J61" s="49">
        <v>0</v>
      </c>
      <c r="K61" s="47">
        <v>0</v>
      </c>
      <c r="L61" s="49">
        <v>0</v>
      </c>
      <c r="M61" s="49">
        <v>0</v>
      </c>
      <c r="N61" s="49">
        <f t="shared" si="23"/>
        <v>0</v>
      </c>
      <c r="O61" s="49">
        <v>0</v>
      </c>
      <c r="P61" s="49">
        <f t="shared" si="20"/>
        <v>0</v>
      </c>
      <c r="Q61" s="49">
        <v>1209</v>
      </c>
      <c r="R61" s="49">
        <f t="shared" si="21"/>
        <v>4534959</v>
      </c>
      <c r="S61" s="49">
        <v>0</v>
      </c>
      <c r="T61" s="49">
        <v>50000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65" x14ac:dyDescent="0.5">
      <c r="A62" s="47">
        <v>12</v>
      </c>
      <c r="B62" s="48" t="s">
        <v>52</v>
      </c>
      <c r="C62" s="45">
        <f t="shared" si="18"/>
        <v>8048000</v>
      </c>
      <c r="D62" s="49">
        <f t="shared" si="19"/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7">
        <v>0</v>
      </c>
      <c r="L62" s="49">
        <v>0</v>
      </c>
      <c r="M62" s="49">
        <v>1032</v>
      </c>
      <c r="N62" s="49">
        <f t="shared" si="23"/>
        <v>7998000</v>
      </c>
      <c r="O62" s="49">
        <v>0</v>
      </c>
      <c r="P62" s="49">
        <f t="shared" si="20"/>
        <v>0</v>
      </c>
      <c r="Q62" s="49">
        <v>0</v>
      </c>
      <c r="R62" s="49">
        <f t="shared" si="21"/>
        <v>0</v>
      </c>
      <c r="S62" s="49">
        <v>0</v>
      </c>
      <c r="T62" s="49">
        <v>0</v>
      </c>
      <c r="U62" s="49">
        <v>0</v>
      </c>
      <c r="V62" s="49">
        <v>50000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65" x14ac:dyDescent="0.5">
      <c r="A63" s="47">
        <v>13</v>
      </c>
      <c r="B63" s="48" t="s">
        <v>53</v>
      </c>
      <c r="C63" s="45">
        <f t="shared" si="18"/>
        <v>16339207</v>
      </c>
      <c r="D63" s="49">
        <f t="shared" si="19"/>
        <v>3142355.0000000005</v>
      </c>
      <c r="E63" s="49">
        <f>804*800.6</f>
        <v>643682.4</v>
      </c>
      <c r="F63" s="49">
        <f>1693*800.6</f>
        <v>1355415.8</v>
      </c>
      <c r="G63" s="49">
        <f>390*800.6</f>
        <v>312234</v>
      </c>
      <c r="H63" s="49">
        <f>571*800.6</f>
        <v>457142.60000000003</v>
      </c>
      <c r="I63" s="49">
        <f>467*800.6</f>
        <v>373880.2</v>
      </c>
      <c r="J63" s="49">
        <v>0</v>
      </c>
      <c r="K63" s="47">
        <v>0</v>
      </c>
      <c r="L63" s="49">
        <v>0</v>
      </c>
      <c r="M63" s="49">
        <v>800</v>
      </c>
      <c r="N63" s="49">
        <f t="shared" si="23"/>
        <v>6200000</v>
      </c>
      <c r="O63" s="49">
        <v>0</v>
      </c>
      <c r="P63" s="49">
        <f t="shared" si="20"/>
        <v>0</v>
      </c>
      <c r="Q63" s="49">
        <v>1852</v>
      </c>
      <c r="R63" s="49">
        <f t="shared" si="21"/>
        <v>6946852</v>
      </c>
      <c r="S63" s="49">
        <v>0</v>
      </c>
      <c r="T63" s="49">
        <v>50000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65" x14ac:dyDescent="0.5">
      <c r="A64" s="47">
        <v>14</v>
      </c>
      <c r="B64" s="48" t="s">
        <v>54</v>
      </c>
      <c r="C64" s="45">
        <f t="shared" si="18"/>
        <v>7977131</v>
      </c>
      <c r="D64" s="49">
        <f t="shared" si="19"/>
        <v>2099875</v>
      </c>
      <c r="E64" s="49">
        <f>804*535</f>
        <v>430140</v>
      </c>
      <c r="F64" s="49">
        <f>1693*535</f>
        <v>905755</v>
      </c>
      <c r="G64" s="49">
        <f>390*535</f>
        <v>208650</v>
      </c>
      <c r="H64" s="49">
        <f>571*535</f>
        <v>305485</v>
      </c>
      <c r="I64" s="49">
        <f>467*535</f>
        <v>249845</v>
      </c>
      <c r="J64" s="49">
        <v>0</v>
      </c>
      <c r="K64" s="47">
        <v>0</v>
      </c>
      <c r="L64" s="49">
        <v>0</v>
      </c>
      <c r="M64" s="49">
        <v>386</v>
      </c>
      <c r="N64" s="49">
        <f t="shared" si="23"/>
        <v>2991500</v>
      </c>
      <c r="O64" s="49">
        <v>0</v>
      </c>
      <c r="P64" s="49">
        <f t="shared" si="20"/>
        <v>0</v>
      </c>
      <c r="Q64" s="49">
        <v>756</v>
      </c>
      <c r="R64" s="49">
        <f t="shared" si="21"/>
        <v>2835756</v>
      </c>
      <c r="S64" s="49">
        <v>0</v>
      </c>
      <c r="T64" s="49">
        <v>0</v>
      </c>
      <c r="U64" s="49">
        <v>0</v>
      </c>
      <c r="V64" s="49">
        <v>50000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65" x14ac:dyDescent="0.5">
      <c r="A65" s="47">
        <v>15</v>
      </c>
      <c r="B65" s="48" t="s">
        <v>101</v>
      </c>
      <c r="C65" s="45">
        <f t="shared" si="18"/>
        <v>6517784</v>
      </c>
      <c r="D65" s="49">
        <f t="shared" ref="D65" si="25">SUM(E65:J65)</f>
        <v>1966584</v>
      </c>
      <c r="E65" s="49">
        <f>804*2446</f>
        <v>1966584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7">
        <v>0</v>
      </c>
      <c r="L65" s="49">
        <v>0</v>
      </c>
      <c r="M65" s="49">
        <v>0</v>
      </c>
      <c r="N65" s="49">
        <v>0</v>
      </c>
      <c r="O65" s="49">
        <v>0</v>
      </c>
      <c r="P65" s="49">
        <f t="shared" si="20"/>
        <v>0</v>
      </c>
      <c r="Q65" s="49">
        <v>1200</v>
      </c>
      <c r="R65" s="49">
        <f t="shared" si="21"/>
        <v>4501200</v>
      </c>
      <c r="S65" s="49">
        <v>0</v>
      </c>
      <c r="T65" s="49">
        <v>50000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65" x14ac:dyDescent="0.5">
      <c r="A66" s="47">
        <v>16</v>
      </c>
      <c r="B66" s="48" t="s">
        <v>55</v>
      </c>
      <c r="C66" s="45">
        <f t="shared" si="18"/>
        <v>98155568.400000006</v>
      </c>
      <c r="D66" s="49">
        <f t="shared" si="19"/>
        <v>6773738.3999999994</v>
      </c>
      <c r="E66" s="49">
        <f>804*2019.6</f>
        <v>1623758.4</v>
      </c>
      <c r="F66" s="49">
        <f>1693*2019.6</f>
        <v>3419182.8</v>
      </c>
      <c r="G66" s="49">
        <f>390*2019.6</f>
        <v>787644</v>
      </c>
      <c r="H66" s="49">
        <v>0</v>
      </c>
      <c r="I66" s="49">
        <f>467*2019.6</f>
        <v>943153.2</v>
      </c>
      <c r="J66" s="49">
        <v>0</v>
      </c>
      <c r="K66" s="47">
        <v>0</v>
      </c>
      <c r="L66" s="49">
        <v>0</v>
      </c>
      <c r="M66" s="49">
        <v>0</v>
      </c>
      <c r="N66" s="49">
        <v>0</v>
      </c>
      <c r="O66" s="49">
        <v>50</v>
      </c>
      <c r="P66" s="49">
        <f t="shared" si="20"/>
        <v>70000</v>
      </c>
      <c r="Q66" s="49">
        <v>24330</v>
      </c>
      <c r="R66" s="49">
        <f t="shared" si="21"/>
        <v>91261830</v>
      </c>
      <c r="S66" s="49">
        <v>0</v>
      </c>
      <c r="T66" s="49">
        <v>0</v>
      </c>
      <c r="U66" s="49">
        <v>0</v>
      </c>
      <c r="V66" s="49">
        <v>50000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65" x14ac:dyDescent="0.5">
      <c r="A67" s="47">
        <v>17</v>
      </c>
      <c r="B67" s="48" t="s">
        <v>56</v>
      </c>
      <c r="C67" s="45">
        <f t="shared" si="18"/>
        <v>32950808</v>
      </c>
      <c r="D67" s="49">
        <f t="shared" si="19"/>
        <v>12180845.000000002</v>
      </c>
      <c r="E67" s="49">
        <f>804*3103.4</f>
        <v>2495133.6</v>
      </c>
      <c r="F67" s="49">
        <f>1693*3103.4</f>
        <v>5254056.2</v>
      </c>
      <c r="G67" s="49">
        <f>390*3103.4</f>
        <v>1210326</v>
      </c>
      <c r="H67" s="49">
        <f>571*3103.4</f>
        <v>1772041.4000000001</v>
      </c>
      <c r="I67" s="49">
        <f>467*3103.4</f>
        <v>1449287.8</v>
      </c>
      <c r="J67" s="49">
        <v>0</v>
      </c>
      <c r="K67" s="47">
        <v>0</v>
      </c>
      <c r="L67" s="49">
        <v>0</v>
      </c>
      <c r="M67" s="49">
        <v>1717</v>
      </c>
      <c r="N67" s="49">
        <f>M67*7750</f>
        <v>13306750</v>
      </c>
      <c r="O67" s="49">
        <v>0</v>
      </c>
      <c r="P67" s="49">
        <f t="shared" si="20"/>
        <v>0</v>
      </c>
      <c r="Q67" s="49">
        <v>1963</v>
      </c>
      <c r="R67" s="49">
        <f t="shared" si="21"/>
        <v>7363213</v>
      </c>
      <c r="S67" s="49">
        <v>0</v>
      </c>
      <c r="T67" s="49">
        <v>50000</v>
      </c>
      <c r="U67" s="49">
        <v>0</v>
      </c>
      <c r="V67" s="49">
        <v>50000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65" x14ac:dyDescent="0.5">
      <c r="A68" s="47">
        <v>18</v>
      </c>
      <c r="B68" s="48" t="s">
        <v>57</v>
      </c>
      <c r="C68" s="45">
        <f t="shared" si="18"/>
        <v>14623425</v>
      </c>
      <c r="D68" s="49">
        <f t="shared" si="19"/>
        <v>6017025</v>
      </c>
      <c r="E68" s="49">
        <f>804*1533</f>
        <v>1232532</v>
      </c>
      <c r="F68" s="49">
        <f>1693*1533</f>
        <v>2595369</v>
      </c>
      <c r="G68" s="49">
        <f>390*1533</f>
        <v>597870</v>
      </c>
      <c r="H68" s="49">
        <f>571*1533</f>
        <v>875343</v>
      </c>
      <c r="I68" s="49">
        <f>467*1533</f>
        <v>715911</v>
      </c>
      <c r="J68" s="49">
        <v>0</v>
      </c>
      <c r="K68" s="47">
        <v>0</v>
      </c>
      <c r="L68" s="49">
        <v>0</v>
      </c>
      <c r="M68" s="49">
        <v>662</v>
      </c>
      <c r="N68" s="49">
        <f>M68*7750</f>
        <v>5130500</v>
      </c>
      <c r="O68" s="49">
        <v>0</v>
      </c>
      <c r="P68" s="49">
        <f t="shared" si="20"/>
        <v>0</v>
      </c>
      <c r="Q68" s="49">
        <v>900</v>
      </c>
      <c r="R68" s="49">
        <f t="shared" si="21"/>
        <v>3375900</v>
      </c>
      <c r="S68" s="49">
        <v>0</v>
      </c>
      <c r="T68" s="49">
        <v>50000</v>
      </c>
      <c r="U68" s="49">
        <v>0</v>
      </c>
      <c r="V68" s="49">
        <v>50000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65" x14ac:dyDescent="0.5">
      <c r="A69" s="47">
        <v>19</v>
      </c>
      <c r="B69" s="48" t="s">
        <v>102</v>
      </c>
      <c r="C69" s="45">
        <f t="shared" si="18"/>
        <v>4888684</v>
      </c>
      <c r="D69" s="49">
        <f t="shared" si="19"/>
        <v>3233256</v>
      </c>
      <c r="E69" s="49">
        <f>804*964</f>
        <v>775056</v>
      </c>
      <c r="F69" s="49">
        <f>1693*964</f>
        <v>1632052</v>
      </c>
      <c r="G69" s="49">
        <f>390*964</f>
        <v>375960</v>
      </c>
      <c r="H69" s="49">
        <v>0</v>
      </c>
      <c r="I69" s="49">
        <f>467*964</f>
        <v>450188</v>
      </c>
      <c r="J69" s="49">
        <v>0</v>
      </c>
      <c r="K69" s="47">
        <v>0</v>
      </c>
      <c r="L69" s="49">
        <v>0</v>
      </c>
      <c r="M69" s="49">
        <v>0</v>
      </c>
      <c r="N69" s="49">
        <v>0</v>
      </c>
      <c r="O69" s="49">
        <v>0</v>
      </c>
      <c r="P69" s="49">
        <f t="shared" si="20"/>
        <v>0</v>
      </c>
      <c r="Q69" s="49">
        <v>428</v>
      </c>
      <c r="R69" s="49">
        <f t="shared" si="21"/>
        <v>1605428</v>
      </c>
      <c r="S69" s="49">
        <v>0</v>
      </c>
      <c r="T69" s="49">
        <v>50000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65" x14ac:dyDescent="0.5">
      <c r="A70" s="47">
        <v>20</v>
      </c>
      <c r="B70" s="48" t="s">
        <v>58</v>
      </c>
      <c r="C70" s="45">
        <f t="shared" si="18"/>
        <v>39499812.5</v>
      </c>
      <c r="D70" s="49">
        <f t="shared" si="19"/>
        <v>13747312.5</v>
      </c>
      <c r="E70" s="49">
        <f>804*3502.5</f>
        <v>2816010</v>
      </c>
      <c r="F70" s="49">
        <f>1693*3502.5</f>
        <v>5929732.5</v>
      </c>
      <c r="G70" s="49">
        <f>390*3502.5</f>
        <v>1365975</v>
      </c>
      <c r="H70" s="49">
        <f>571*3502.5</f>
        <v>1999927.5</v>
      </c>
      <c r="I70" s="49">
        <f>467*3502.5</f>
        <v>1635667.5</v>
      </c>
      <c r="J70" s="49">
        <v>0</v>
      </c>
      <c r="K70" s="47">
        <v>0</v>
      </c>
      <c r="L70" s="49">
        <v>0</v>
      </c>
      <c r="M70" s="49">
        <v>2100</v>
      </c>
      <c r="N70" s="49">
        <f>M70*7750</f>
        <v>16275000</v>
      </c>
      <c r="O70" s="49">
        <v>0</v>
      </c>
      <c r="P70" s="49">
        <f t="shared" si="20"/>
        <v>0</v>
      </c>
      <c r="Q70" s="49">
        <v>2500</v>
      </c>
      <c r="R70" s="49">
        <f t="shared" si="21"/>
        <v>9377500</v>
      </c>
      <c r="S70" s="49">
        <v>0</v>
      </c>
      <c r="T70" s="49">
        <v>50000</v>
      </c>
      <c r="U70" s="49">
        <v>0</v>
      </c>
      <c r="V70" s="49">
        <v>50000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65" x14ac:dyDescent="0.5">
      <c r="A71" s="47">
        <v>21</v>
      </c>
      <c r="B71" s="48" t="s">
        <v>59</v>
      </c>
      <c r="C71" s="45">
        <f t="shared" si="18"/>
        <v>38205670</v>
      </c>
      <c r="D71" s="49">
        <f t="shared" si="19"/>
        <v>14808240.000000002</v>
      </c>
      <c r="E71" s="49">
        <f>804*3772.8</f>
        <v>3033331.2</v>
      </c>
      <c r="F71" s="49">
        <f>1693*3772.8</f>
        <v>6387350.4000000004</v>
      </c>
      <c r="G71" s="49">
        <f>390*3772.8</f>
        <v>1471392</v>
      </c>
      <c r="H71" s="49">
        <f>571*3772.8</f>
        <v>2154268.8000000003</v>
      </c>
      <c r="I71" s="49">
        <f>467*3772.8</f>
        <v>1761897.6</v>
      </c>
      <c r="J71" s="49">
        <v>0</v>
      </c>
      <c r="K71" s="47">
        <v>0</v>
      </c>
      <c r="L71" s="49">
        <v>0</v>
      </c>
      <c r="M71" s="49">
        <v>1830</v>
      </c>
      <c r="N71" s="49">
        <f>M71*7750</f>
        <v>14182500</v>
      </c>
      <c r="O71" s="49">
        <v>0</v>
      </c>
      <c r="P71" s="49">
        <f t="shared" si="20"/>
        <v>0</v>
      </c>
      <c r="Q71" s="49">
        <v>2430</v>
      </c>
      <c r="R71" s="49">
        <f t="shared" si="21"/>
        <v>9114930</v>
      </c>
      <c r="S71" s="49">
        <v>0</v>
      </c>
      <c r="T71" s="49">
        <v>50000</v>
      </c>
      <c r="U71" s="49">
        <v>0</v>
      </c>
      <c r="V71" s="49">
        <v>50000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165" x14ac:dyDescent="0.5">
      <c r="A72" s="47">
        <v>22</v>
      </c>
      <c r="B72" s="48" t="s">
        <v>60</v>
      </c>
      <c r="C72" s="45">
        <f t="shared" si="18"/>
        <v>10764144.9</v>
      </c>
      <c r="D72" s="49">
        <f t="shared" si="19"/>
        <v>10664144.9</v>
      </c>
      <c r="E72" s="49">
        <v>0</v>
      </c>
      <c r="F72" s="49">
        <f>1693*3416.9</f>
        <v>5784811.7000000002</v>
      </c>
      <c r="G72" s="49">
        <f>390*3416.9</f>
        <v>1332591</v>
      </c>
      <c r="H72" s="49">
        <f>571*3416.9</f>
        <v>1951049.9000000001</v>
      </c>
      <c r="I72" s="49">
        <f>467*3416.9</f>
        <v>1595692.3</v>
      </c>
      <c r="J72" s="49">
        <v>0</v>
      </c>
      <c r="K72" s="47">
        <v>0</v>
      </c>
      <c r="L72" s="49">
        <v>0</v>
      </c>
      <c r="M72" s="49">
        <v>0</v>
      </c>
      <c r="N72" s="49">
        <v>0</v>
      </c>
      <c r="O72" s="49">
        <v>0</v>
      </c>
      <c r="P72" s="49">
        <f t="shared" si="20"/>
        <v>0</v>
      </c>
      <c r="Q72" s="49">
        <v>0</v>
      </c>
      <c r="R72" s="49">
        <f t="shared" si="21"/>
        <v>0</v>
      </c>
      <c r="S72" s="49">
        <v>0</v>
      </c>
      <c r="T72" s="49">
        <v>50000</v>
      </c>
      <c r="U72" s="49">
        <v>0</v>
      </c>
      <c r="V72" s="49">
        <v>50000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65" x14ac:dyDescent="0.5">
      <c r="A73" s="47">
        <v>23</v>
      </c>
      <c r="B73" s="48" t="s">
        <v>61</v>
      </c>
      <c r="C73" s="45">
        <f t="shared" si="18"/>
        <v>5738886.2000000002</v>
      </c>
      <c r="D73" s="49">
        <f t="shared" si="19"/>
        <v>958506.20000000007</v>
      </c>
      <c r="E73" s="49">
        <f>804*570.2</f>
        <v>458440.80000000005</v>
      </c>
      <c r="F73" s="49">
        <v>0</v>
      </c>
      <c r="G73" s="49">
        <f>390*570.2</f>
        <v>222378.00000000003</v>
      </c>
      <c r="H73" s="49">
        <v>0</v>
      </c>
      <c r="I73" s="49">
        <f>487*570.2</f>
        <v>277687.40000000002</v>
      </c>
      <c r="J73" s="49">
        <v>0</v>
      </c>
      <c r="K73" s="47">
        <v>0</v>
      </c>
      <c r="L73" s="49">
        <v>0</v>
      </c>
      <c r="M73" s="49">
        <v>420</v>
      </c>
      <c r="N73" s="49">
        <f>M73*7750</f>
        <v>3255000</v>
      </c>
      <c r="O73" s="49">
        <v>0</v>
      </c>
      <c r="P73" s="49">
        <f t="shared" si="20"/>
        <v>0</v>
      </c>
      <c r="Q73" s="49">
        <v>380</v>
      </c>
      <c r="R73" s="49">
        <f t="shared" si="21"/>
        <v>1425380</v>
      </c>
      <c r="S73" s="49">
        <v>0</v>
      </c>
      <c r="T73" s="49">
        <v>50000</v>
      </c>
      <c r="U73" s="49">
        <v>0</v>
      </c>
      <c r="V73" s="49">
        <v>50000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65" x14ac:dyDescent="0.5">
      <c r="A74" s="47">
        <v>24</v>
      </c>
      <c r="B74" s="48" t="s">
        <v>62</v>
      </c>
      <c r="C74" s="45">
        <f t="shared" si="18"/>
        <v>5328536.4000000004</v>
      </c>
      <c r="D74" s="49">
        <f t="shared" si="19"/>
        <v>780656.39999999991</v>
      </c>
      <c r="E74" s="49">
        <f>804*464.4</f>
        <v>373377.6</v>
      </c>
      <c r="F74" s="49">
        <v>0</v>
      </c>
      <c r="G74" s="49">
        <f>390*464.4</f>
        <v>181116</v>
      </c>
      <c r="H74" s="49">
        <v>0</v>
      </c>
      <c r="I74" s="49">
        <f>487*464.4</f>
        <v>226162.8</v>
      </c>
      <c r="J74" s="49">
        <v>0</v>
      </c>
      <c r="K74" s="47">
        <v>0</v>
      </c>
      <c r="L74" s="49">
        <v>0</v>
      </c>
      <c r="M74" s="49">
        <v>390</v>
      </c>
      <c r="N74" s="49">
        <f>M74*7750</f>
        <v>3022500</v>
      </c>
      <c r="O74" s="49">
        <v>0</v>
      </c>
      <c r="P74" s="49">
        <f t="shared" si="20"/>
        <v>0</v>
      </c>
      <c r="Q74" s="49">
        <v>380</v>
      </c>
      <c r="R74" s="49">
        <f t="shared" si="21"/>
        <v>1425380</v>
      </c>
      <c r="S74" s="49">
        <v>0</v>
      </c>
      <c r="T74" s="49">
        <v>50000</v>
      </c>
      <c r="U74" s="49">
        <v>0</v>
      </c>
      <c r="V74" s="49">
        <v>50000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65" x14ac:dyDescent="0.5">
      <c r="A75" s="47">
        <v>25</v>
      </c>
      <c r="B75" s="48" t="s">
        <v>63</v>
      </c>
      <c r="C75" s="45">
        <f t="shared" si="18"/>
        <v>2370600</v>
      </c>
      <c r="D75" s="49">
        <f t="shared" si="19"/>
        <v>0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7">
        <v>0</v>
      </c>
      <c r="L75" s="49">
        <v>0</v>
      </c>
      <c r="M75" s="49">
        <v>0</v>
      </c>
      <c r="N75" s="49">
        <v>0</v>
      </c>
      <c r="O75" s="49">
        <v>50</v>
      </c>
      <c r="P75" s="49">
        <f t="shared" si="20"/>
        <v>70000</v>
      </c>
      <c r="Q75" s="49">
        <v>600</v>
      </c>
      <c r="R75" s="49">
        <f t="shared" si="21"/>
        <v>2250600</v>
      </c>
      <c r="S75" s="49">
        <v>0</v>
      </c>
      <c r="T75" s="49">
        <v>0</v>
      </c>
      <c r="U75" s="49">
        <v>0</v>
      </c>
      <c r="V75" s="49">
        <v>50000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65" x14ac:dyDescent="0.5">
      <c r="A76" s="47">
        <v>26</v>
      </c>
      <c r="B76" s="48" t="s">
        <v>64</v>
      </c>
      <c r="C76" s="45">
        <f t="shared" si="18"/>
        <v>713799.2</v>
      </c>
      <c r="D76" s="49">
        <f t="shared" si="19"/>
        <v>393799.2</v>
      </c>
      <c r="E76" s="49">
        <f>804*489.8</f>
        <v>393799.2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7">
        <v>0</v>
      </c>
      <c r="L76" s="49">
        <v>0</v>
      </c>
      <c r="M76" s="49">
        <v>0</v>
      </c>
      <c r="N76" s="49">
        <v>0</v>
      </c>
      <c r="O76" s="49">
        <v>50</v>
      </c>
      <c r="P76" s="49">
        <f t="shared" si="20"/>
        <v>70000</v>
      </c>
      <c r="Q76" s="49">
        <v>0</v>
      </c>
      <c r="R76" s="49">
        <f t="shared" si="21"/>
        <v>0</v>
      </c>
      <c r="S76" s="49">
        <v>150000</v>
      </c>
      <c r="T76" s="49">
        <v>50000</v>
      </c>
      <c r="U76" s="49">
        <v>0</v>
      </c>
      <c r="V76" s="49">
        <v>50000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65" x14ac:dyDescent="0.5">
      <c r="A77" s="47">
        <v>27</v>
      </c>
      <c r="B77" s="48" t="s">
        <v>65</v>
      </c>
      <c r="C77" s="45">
        <f t="shared" si="18"/>
        <v>4490062</v>
      </c>
      <c r="D77" s="49">
        <f t="shared" si="19"/>
        <v>372252</v>
      </c>
      <c r="E77" s="49">
        <f>804*463</f>
        <v>372252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7">
        <v>0</v>
      </c>
      <c r="L77" s="49">
        <v>0</v>
      </c>
      <c r="M77" s="49">
        <v>340</v>
      </c>
      <c r="N77" s="49">
        <f t="shared" ref="N77:N84" si="26">M77*7750</f>
        <v>2635000</v>
      </c>
      <c r="O77" s="49">
        <v>50</v>
      </c>
      <c r="P77" s="49">
        <f t="shared" si="20"/>
        <v>70000</v>
      </c>
      <c r="Q77" s="49">
        <v>310</v>
      </c>
      <c r="R77" s="49">
        <f t="shared" si="21"/>
        <v>1162810</v>
      </c>
      <c r="S77" s="49">
        <v>150000</v>
      </c>
      <c r="T77" s="49">
        <v>50000</v>
      </c>
      <c r="U77" s="49">
        <v>0</v>
      </c>
      <c r="V77" s="49">
        <v>50000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65" x14ac:dyDescent="0.5">
      <c r="A78" s="47">
        <v>28</v>
      </c>
      <c r="B78" s="48" t="s">
        <v>66</v>
      </c>
      <c r="C78" s="45">
        <f t="shared" si="18"/>
        <v>4464362.4000000004</v>
      </c>
      <c r="D78" s="49">
        <f t="shared" si="19"/>
        <v>416552.4</v>
      </c>
      <c r="E78" s="49">
        <f>804*518.1</f>
        <v>416552.4</v>
      </c>
      <c r="F78" s="49">
        <v>0</v>
      </c>
      <c r="G78" s="49">
        <v>0</v>
      </c>
      <c r="H78" s="49">
        <v>0</v>
      </c>
      <c r="I78" s="49">
        <v>0</v>
      </c>
      <c r="J78" s="49">
        <v>0</v>
      </c>
      <c r="K78" s="47">
        <v>0</v>
      </c>
      <c r="L78" s="49">
        <v>0</v>
      </c>
      <c r="M78" s="49">
        <v>340</v>
      </c>
      <c r="N78" s="49">
        <f t="shared" si="26"/>
        <v>2635000</v>
      </c>
      <c r="O78" s="49">
        <v>0</v>
      </c>
      <c r="P78" s="49">
        <f t="shared" si="20"/>
        <v>0</v>
      </c>
      <c r="Q78" s="49">
        <v>310</v>
      </c>
      <c r="R78" s="49">
        <f t="shared" si="21"/>
        <v>1162810</v>
      </c>
      <c r="S78" s="49">
        <v>150000</v>
      </c>
      <c r="T78" s="49">
        <v>50000</v>
      </c>
      <c r="U78" s="49">
        <v>0</v>
      </c>
      <c r="V78" s="49">
        <v>50000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65" x14ac:dyDescent="0.5">
      <c r="A79" s="47">
        <v>29</v>
      </c>
      <c r="B79" s="48" t="s">
        <v>67</v>
      </c>
      <c r="C79" s="45">
        <f t="shared" si="18"/>
        <v>4494994.8</v>
      </c>
      <c r="D79" s="49">
        <f t="shared" si="19"/>
        <v>447184.80000000005</v>
      </c>
      <c r="E79" s="49">
        <f>804*556.2</f>
        <v>447184.80000000005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7">
        <v>0</v>
      </c>
      <c r="L79" s="49">
        <v>0</v>
      </c>
      <c r="M79" s="49">
        <v>340</v>
      </c>
      <c r="N79" s="49">
        <f t="shared" si="26"/>
        <v>2635000</v>
      </c>
      <c r="O79" s="49">
        <v>0</v>
      </c>
      <c r="P79" s="49">
        <f t="shared" si="20"/>
        <v>0</v>
      </c>
      <c r="Q79" s="49">
        <v>310</v>
      </c>
      <c r="R79" s="49">
        <f t="shared" si="21"/>
        <v>1162810</v>
      </c>
      <c r="S79" s="49">
        <v>150000</v>
      </c>
      <c r="T79" s="49">
        <v>50000</v>
      </c>
      <c r="U79" s="49">
        <v>0</v>
      </c>
      <c r="V79" s="49">
        <v>50000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65" x14ac:dyDescent="0.5">
      <c r="A80" s="47">
        <v>30</v>
      </c>
      <c r="B80" s="48" t="s">
        <v>108</v>
      </c>
      <c r="C80" s="45">
        <f t="shared" si="18"/>
        <v>1824058</v>
      </c>
      <c r="D80" s="49">
        <f t="shared" ref="D80" si="27">SUM(E80:J80)</f>
        <v>611248</v>
      </c>
      <c r="E80" s="49">
        <f>804*368</f>
        <v>295872</v>
      </c>
      <c r="F80" s="49">
        <v>0</v>
      </c>
      <c r="G80" s="49">
        <f>390*368</f>
        <v>143520</v>
      </c>
      <c r="H80" s="49">
        <v>0</v>
      </c>
      <c r="I80" s="49">
        <f>467*368</f>
        <v>171856</v>
      </c>
      <c r="J80" s="49">
        <v>0</v>
      </c>
      <c r="K80" s="47">
        <v>0</v>
      </c>
      <c r="L80" s="49">
        <v>0</v>
      </c>
      <c r="M80" s="49">
        <v>0</v>
      </c>
      <c r="N80" s="49">
        <v>0</v>
      </c>
      <c r="O80" s="49">
        <v>0</v>
      </c>
      <c r="P80" s="49">
        <f t="shared" si="20"/>
        <v>0</v>
      </c>
      <c r="Q80" s="49">
        <v>310</v>
      </c>
      <c r="R80" s="49">
        <f>Q80*3751</f>
        <v>1162810</v>
      </c>
      <c r="S80" s="49">
        <v>0</v>
      </c>
      <c r="T80" s="49">
        <v>50000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49">
        <v>0</v>
      </c>
      <c r="AC80" s="49">
        <v>0</v>
      </c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65" x14ac:dyDescent="0.5">
      <c r="A81" s="47">
        <v>31</v>
      </c>
      <c r="B81" s="48" t="s">
        <v>68</v>
      </c>
      <c r="C81" s="45">
        <f t="shared" si="18"/>
        <v>4416576.4000000004</v>
      </c>
      <c r="D81" s="49">
        <f t="shared" si="19"/>
        <v>298766.40000000002</v>
      </c>
      <c r="E81" s="49">
        <f>804*371.6</f>
        <v>298766.40000000002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7">
        <v>0</v>
      </c>
      <c r="L81" s="49">
        <v>0</v>
      </c>
      <c r="M81" s="49">
        <v>340</v>
      </c>
      <c r="N81" s="49">
        <f t="shared" si="26"/>
        <v>2635000</v>
      </c>
      <c r="O81" s="49">
        <v>50</v>
      </c>
      <c r="P81" s="49">
        <f t="shared" si="20"/>
        <v>70000</v>
      </c>
      <c r="Q81" s="49">
        <v>310</v>
      </c>
      <c r="R81" s="49">
        <f>Q81*3751</f>
        <v>1162810</v>
      </c>
      <c r="S81" s="49">
        <v>150000</v>
      </c>
      <c r="T81" s="49">
        <v>50000</v>
      </c>
      <c r="U81" s="49">
        <v>0</v>
      </c>
      <c r="V81" s="49">
        <v>50000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65" x14ac:dyDescent="0.5">
      <c r="A82" s="47">
        <v>32</v>
      </c>
      <c r="B82" s="48" t="s">
        <v>69</v>
      </c>
      <c r="C82" s="45">
        <f t="shared" si="18"/>
        <v>4475911.5999999996</v>
      </c>
      <c r="D82" s="49">
        <f t="shared" si="19"/>
        <v>358101.6</v>
      </c>
      <c r="E82" s="49">
        <f>804*445.4</f>
        <v>358101.6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7">
        <v>0</v>
      </c>
      <c r="L82" s="49">
        <v>0</v>
      </c>
      <c r="M82" s="49">
        <v>340</v>
      </c>
      <c r="N82" s="49">
        <f t="shared" si="26"/>
        <v>2635000</v>
      </c>
      <c r="O82" s="49">
        <v>50</v>
      </c>
      <c r="P82" s="49">
        <f t="shared" si="20"/>
        <v>70000</v>
      </c>
      <c r="Q82" s="49">
        <v>310</v>
      </c>
      <c r="R82" s="49">
        <f>Q82*3751</f>
        <v>1162810</v>
      </c>
      <c r="S82" s="49">
        <v>150000</v>
      </c>
      <c r="T82" s="49">
        <v>50000</v>
      </c>
      <c r="U82" s="49">
        <v>0</v>
      </c>
      <c r="V82" s="49">
        <v>50000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32" x14ac:dyDescent="0.5">
      <c r="A83" s="47">
        <v>33</v>
      </c>
      <c r="B83" s="48" t="s">
        <v>70</v>
      </c>
      <c r="C83" s="45">
        <f t="shared" ref="C83:C100" si="28">D83+L83+N83+P83+R83+S83+T83+U83+V83+W83+Y83+Z83+AA83+AB83+AC83+AD91</f>
        <v>6293003.2000000002</v>
      </c>
      <c r="D83" s="49">
        <f t="shared" si="19"/>
        <v>704947.19999999995</v>
      </c>
      <c r="E83" s="49">
        <f>804*876.8</f>
        <v>704947.19999999995</v>
      </c>
      <c r="F83" s="49">
        <v>0</v>
      </c>
      <c r="G83" s="49">
        <v>0</v>
      </c>
      <c r="H83" s="49">
        <v>0</v>
      </c>
      <c r="I83" s="49">
        <v>0</v>
      </c>
      <c r="J83" s="49">
        <v>0</v>
      </c>
      <c r="K83" s="47">
        <v>0</v>
      </c>
      <c r="L83" s="49">
        <v>0</v>
      </c>
      <c r="M83" s="49">
        <v>430</v>
      </c>
      <c r="N83" s="49">
        <f t="shared" si="26"/>
        <v>3332500</v>
      </c>
      <c r="O83" s="49">
        <v>50</v>
      </c>
      <c r="P83" s="49">
        <f t="shared" si="20"/>
        <v>70000</v>
      </c>
      <c r="Q83" s="49">
        <v>556</v>
      </c>
      <c r="R83" s="49">
        <f t="shared" si="21"/>
        <v>2085556</v>
      </c>
      <c r="S83" s="49">
        <v>0</v>
      </c>
      <c r="T83" s="49">
        <v>50000</v>
      </c>
      <c r="U83" s="49">
        <v>0</v>
      </c>
      <c r="V83" s="49">
        <v>50000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65" x14ac:dyDescent="0.5">
      <c r="A84" s="47">
        <v>34</v>
      </c>
      <c r="B84" s="48" t="s">
        <v>71</v>
      </c>
      <c r="C84" s="45">
        <f t="shared" si="28"/>
        <v>5542651.2000000002</v>
      </c>
      <c r="D84" s="49">
        <f t="shared" si="19"/>
        <v>574699.19999999995</v>
      </c>
      <c r="E84" s="49">
        <f>804*714.8</f>
        <v>574699.19999999995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7">
        <v>0</v>
      </c>
      <c r="L84" s="49">
        <v>0</v>
      </c>
      <c r="M84" s="49">
        <v>390</v>
      </c>
      <c r="N84" s="49">
        <f t="shared" si="26"/>
        <v>3022500</v>
      </c>
      <c r="O84" s="49">
        <v>0</v>
      </c>
      <c r="P84" s="49">
        <f t="shared" si="20"/>
        <v>0</v>
      </c>
      <c r="Q84" s="49">
        <v>452</v>
      </c>
      <c r="R84" s="49">
        <f t="shared" si="21"/>
        <v>1695452</v>
      </c>
      <c r="S84" s="49">
        <v>150000</v>
      </c>
      <c r="T84" s="49">
        <v>50000</v>
      </c>
      <c r="U84" s="49">
        <v>0</v>
      </c>
      <c r="V84" s="49">
        <v>50000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65" x14ac:dyDescent="0.5">
      <c r="A85" s="47">
        <v>35</v>
      </c>
      <c r="B85" s="48" t="s">
        <v>103</v>
      </c>
      <c r="C85" s="45">
        <f t="shared" si="28"/>
        <v>1116694.2000000002</v>
      </c>
      <c r="D85" s="49">
        <f t="shared" ref="D85" si="29">SUM(E85:J85)</f>
        <v>1066694.2000000002</v>
      </c>
      <c r="E85" s="49">
        <f>804*642.2</f>
        <v>516328.80000000005</v>
      </c>
      <c r="F85" s="49">
        <v>0</v>
      </c>
      <c r="G85" s="49">
        <f>390*642.2</f>
        <v>250458.00000000003</v>
      </c>
      <c r="H85" s="49">
        <v>0</v>
      </c>
      <c r="I85" s="49">
        <f>467*642.2</f>
        <v>299907.40000000002</v>
      </c>
      <c r="J85" s="49">
        <v>0</v>
      </c>
      <c r="K85" s="47">
        <v>0</v>
      </c>
      <c r="L85" s="49">
        <v>0</v>
      </c>
      <c r="M85" s="49">
        <v>0</v>
      </c>
      <c r="N85" s="49">
        <v>0</v>
      </c>
      <c r="O85" s="49">
        <v>0</v>
      </c>
      <c r="P85" s="49">
        <f t="shared" si="20"/>
        <v>0</v>
      </c>
      <c r="Q85" s="49">
        <v>0</v>
      </c>
      <c r="R85" s="49">
        <f t="shared" si="21"/>
        <v>0</v>
      </c>
      <c r="S85" s="49">
        <v>0</v>
      </c>
      <c r="T85" s="49">
        <v>50000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65" x14ac:dyDescent="0.5">
      <c r="A86" s="47">
        <v>36</v>
      </c>
      <c r="B86" s="48" t="s">
        <v>72</v>
      </c>
      <c r="C86" s="45">
        <f t="shared" si="28"/>
        <v>2802164</v>
      </c>
      <c r="D86" s="49">
        <f t="shared" si="19"/>
        <v>629130</v>
      </c>
      <c r="E86" s="49">
        <f>804*782.5</f>
        <v>629130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7">
        <v>0</v>
      </c>
      <c r="L86" s="49">
        <v>0</v>
      </c>
      <c r="M86" s="49">
        <v>0</v>
      </c>
      <c r="N86" s="49">
        <v>0</v>
      </c>
      <c r="O86" s="49">
        <v>50</v>
      </c>
      <c r="P86" s="49">
        <f t="shared" si="20"/>
        <v>70000</v>
      </c>
      <c r="Q86" s="49">
        <v>534</v>
      </c>
      <c r="R86" s="49">
        <f t="shared" si="21"/>
        <v>2003034</v>
      </c>
      <c r="S86" s="49">
        <v>0</v>
      </c>
      <c r="T86" s="49">
        <v>50000</v>
      </c>
      <c r="U86" s="49">
        <v>0</v>
      </c>
      <c r="V86" s="49">
        <v>50000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65" x14ac:dyDescent="0.5">
      <c r="A87" s="47">
        <v>37</v>
      </c>
      <c r="B87" s="48" t="s">
        <v>104</v>
      </c>
      <c r="C87" s="45">
        <f t="shared" si="28"/>
        <v>1109385.7999999998</v>
      </c>
      <c r="D87" s="49">
        <f t="shared" si="19"/>
        <v>1059385.7999999998</v>
      </c>
      <c r="E87" s="49">
        <f>804*637.8</f>
        <v>512791.19999999995</v>
      </c>
      <c r="F87" s="49">
        <v>0</v>
      </c>
      <c r="G87" s="49">
        <f>390*637.8</f>
        <v>248741.99999999997</v>
      </c>
      <c r="H87" s="49">
        <v>0</v>
      </c>
      <c r="I87" s="49">
        <f>467*637.8</f>
        <v>297852.59999999998</v>
      </c>
      <c r="J87" s="49">
        <v>0</v>
      </c>
      <c r="K87" s="47">
        <v>0</v>
      </c>
      <c r="L87" s="49">
        <v>0</v>
      </c>
      <c r="M87" s="49">
        <v>0</v>
      </c>
      <c r="N87" s="49">
        <v>0</v>
      </c>
      <c r="O87" s="49">
        <v>0</v>
      </c>
      <c r="P87" s="49">
        <f t="shared" si="20"/>
        <v>0</v>
      </c>
      <c r="Q87" s="49">
        <v>0</v>
      </c>
      <c r="R87" s="49">
        <f t="shared" si="21"/>
        <v>0</v>
      </c>
      <c r="S87" s="49">
        <v>0</v>
      </c>
      <c r="T87" s="49">
        <v>50000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99" x14ac:dyDescent="0.5">
      <c r="A88" s="47">
        <v>38</v>
      </c>
      <c r="B88" s="48" t="s">
        <v>73</v>
      </c>
      <c r="C88" s="45">
        <f t="shared" si="28"/>
        <v>6073016.7999999998</v>
      </c>
      <c r="D88" s="49">
        <f t="shared" si="19"/>
        <v>813004.80000000005</v>
      </c>
      <c r="E88" s="49">
        <f>804*1011.2</f>
        <v>813004.80000000005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7">
        <v>0</v>
      </c>
      <c r="L88" s="49">
        <v>0</v>
      </c>
      <c r="M88" s="49">
        <v>418</v>
      </c>
      <c r="N88" s="49">
        <f>M88*7750</f>
        <v>3239500</v>
      </c>
      <c r="O88" s="49">
        <v>0</v>
      </c>
      <c r="P88" s="49">
        <f t="shared" si="20"/>
        <v>0</v>
      </c>
      <c r="Q88" s="49">
        <v>512</v>
      </c>
      <c r="R88" s="49">
        <f t="shared" si="21"/>
        <v>1920512</v>
      </c>
      <c r="S88" s="49">
        <v>0</v>
      </c>
      <c r="T88" s="49">
        <v>50000</v>
      </c>
      <c r="U88" s="49">
        <v>0</v>
      </c>
      <c r="V88" s="49">
        <v>50000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65" x14ac:dyDescent="0.5">
      <c r="A89" s="47">
        <v>39</v>
      </c>
      <c r="B89" s="48" t="s">
        <v>105</v>
      </c>
      <c r="C89" s="45">
        <f t="shared" si="28"/>
        <v>2438150</v>
      </c>
      <c r="D89" s="49">
        <f t="shared" ref="D89" si="30">SUM(E89:J89)</f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7">
        <v>0</v>
      </c>
      <c r="L89" s="49">
        <v>0</v>
      </c>
      <c r="M89" s="49">
        <v>0</v>
      </c>
      <c r="N89" s="49">
        <v>0</v>
      </c>
      <c r="O89" s="49">
        <v>0</v>
      </c>
      <c r="P89" s="49">
        <f t="shared" si="20"/>
        <v>0</v>
      </c>
      <c r="Q89" s="49">
        <v>650</v>
      </c>
      <c r="R89" s="49">
        <f>Q89*3751</f>
        <v>2438150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65" x14ac:dyDescent="0.5">
      <c r="A90" s="47">
        <v>40</v>
      </c>
      <c r="B90" s="48" t="s">
        <v>74</v>
      </c>
      <c r="C90" s="45">
        <f t="shared" si="28"/>
        <v>1483756.2999999998</v>
      </c>
      <c r="D90" s="49">
        <f t="shared" si="19"/>
        <v>1163756.2999999998</v>
      </c>
      <c r="E90" s="49">
        <f>804*692.3</f>
        <v>556609.19999999995</v>
      </c>
      <c r="F90" s="49">
        <v>0</v>
      </c>
      <c r="G90" s="49">
        <f>390*692.3</f>
        <v>269997</v>
      </c>
      <c r="H90" s="49">
        <v>0</v>
      </c>
      <c r="I90" s="49">
        <f>487*692.3</f>
        <v>337150.1</v>
      </c>
      <c r="J90" s="49">
        <v>0</v>
      </c>
      <c r="K90" s="47">
        <v>0</v>
      </c>
      <c r="L90" s="49">
        <v>0</v>
      </c>
      <c r="M90" s="49">
        <v>0</v>
      </c>
      <c r="N90" s="49">
        <v>0</v>
      </c>
      <c r="O90" s="49">
        <v>50</v>
      </c>
      <c r="P90" s="49">
        <f t="shared" si="20"/>
        <v>70000</v>
      </c>
      <c r="Q90" s="49">
        <v>0</v>
      </c>
      <c r="R90" s="49">
        <v>0</v>
      </c>
      <c r="S90" s="49">
        <v>150000</v>
      </c>
      <c r="T90" s="49">
        <v>50000</v>
      </c>
      <c r="U90" s="49">
        <v>0</v>
      </c>
      <c r="V90" s="49">
        <v>50000</v>
      </c>
      <c r="W90" s="49">
        <v>0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65" x14ac:dyDescent="0.5">
      <c r="A91" s="47">
        <v>41</v>
      </c>
      <c r="B91" s="48" t="s">
        <v>75</v>
      </c>
      <c r="C91" s="45">
        <f t="shared" si="28"/>
        <v>2002057</v>
      </c>
      <c r="D91" s="49">
        <f t="shared" si="19"/>
        <v>1902057</v>
      </c>
      <c r="E91" s="49">
        <v>0</v>
      </c>
      <c r="F91" s="49">
        <f>1693*740.1</f>
        <v>1252989.3</v>
      </c>
      <c r="G91" s="49">
        <f>390*740.1</f>
        <v>288639</v>
      </c>
      <c r="H91" s="49">
        <v>0</v>
      </c>
      <c r="I91" s="49">
        <f>487*740.1</f>
        <v>360428.7</v>
      </c>
      <c r="J91" s="49">
        <v>0</v>
      </c>
      <c r="K91" s="47">
        <v>0</v>
      </c>
      <c r="L91" s="49">
        <v>0</v>
      </c>
      <c r="M91" s="49">
        <v>0</v>
      </c>
      <c r="N91" s="49">
        <v>0</v>
      </c>
      <c r="O91" s="49">
        <v>0</v>
      </c>
      <c r="P91" s="49">
        <f t="shared" si="20"/>
        <v>0</v>
      </c>
      <c r="Q91" s="49">
        <v>0</v>
      </c>
      <c r="R91" s="49">
        <v>0</v>
      </c>
      <c r="S91" s="49">
        <v>0</v>
      </c>
      <c r="T91" s="49">
        <v>50000</v>
      </c>
      <c r="U91" s="49">
        <v>0</v>
      </c>
      <c r="V91" s="49">
        <v>50000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65" x14ac:dyDescent="0.5">
      <c r="A92" s="47">
        <v>42</v>
      </c>
      <c r="B92" s="48" t="s">
        <v>76</v>
      </c>
      <c r="C92" s="45">
        <f t="shared" si="28"/>
        <v>2806354.6</v>
      </c>
      <c r="D92" s="49">
        <f t="shared" si="19"/>
        <v>868404.60000000009</v>
      </c>
      <c r="E92" s="49">
        <f>804*516.6</f>
        <v>415346.4</v>
      </c>
      <c r="F92" s="49">
        <v>0</v>
      </c>
      <c r="G92" s="49">
        <f>390*516.6</f>
        <v>201474</v>
      </c>
      <c r="H92" s="49">
        <v>0</v>
      </c>
      <c r="I92" s="49">
        <f>487*516.6</f>
        <v>251584.2</v>
      </c>
      <c r="J92" s="49">
        <v>0</v>
      </c>
      <c r="K92" s="47">
        <v>0</v>
      </c>
      <c r="L92" s="49">
        <v>0</v>
      </c>
      <c r="M92" s="49">
        <v>0</v>
      </c>
      <c r="N92" s="49">
        <v>0</v>
      </c>
      <c r="O92" s="49">
        <v>0</v>
      </c>
      <c r="P92" s="49">
        <f t="shared" si="20"/>
        <v>0</v>
      </c>
      <c r="Q92" s="49">
        <v>450</v>
      </c>
      <c r="R92" s="49">
        <f t="shared" si="21"/>
        <v>1687950</v>
      </c>
      <c r="S92" s="49">
        <v>150000</v>
      </c>
      <c r="T92" s="49">
        <v>50000</v>
      </c>
      <c r="U92" s="49">
        <v>0</v>
      </c>
      <c r="V92" s="49">
        <v>50000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65" x14ac:dyDescent="0.5">
      <c r="A93" s="47">
        <v>43</v>
      </c>
      <c r="B93" s="48" t="s">
        <v>77</v>
      </c>
      <c r="C93" s="45">
        <f t="shared" si="28"/>
        <v>1042032.3999999999</v>
      </c>
      <c r="D93" s="49">
        <f t="shared" ref="D93" si="31">SUM(E93:J93)</f>
        <v>942032.39999999991</v>
      </c>
      <c r="E93" s="49">
        <f>804*560.4</f>
        <v>450561.6</v>
      </c>
      <c r="F93" s="49">
        <v>0</v>
      </c>
      <c r="G93" s="49">
        <f>390*560.4</f>
        <v>218556</v>
      </c>
      <c r="H93" s="49">
        <v>0</v>
      </c>
      <c r="I93" s="49">
        <f>487*560.4</f>
        <v>272914.8</v>
      </c>
      <c r="J93" s="49">
        <v>0</v>
      </c>
      <c r="K93" s="47">
        <v>0</v>
      </c>
      <c r="L93" s="49">
        <v>0</v>
      </c>
      <c r="M93" s="49">
        <v>0</v>
      </c>
      <c r="N93" s="49">
        <v>0</v>
      </c>
      <c r="O93" s="49">
        <v>0</v>
      </c>
      <c r="P93" s="49">
        <f t="shared" si="20"/>
        <v>0</v>
      </c>
      <c r="Q93" s="49">
        <v>0</v>
      </c>
      <c r="R93" s="49">
        <f t="shared" si="21"/>
        <v>0</v>
      </c>
      <c r="S93" s="49">
        <v>0</v>
      </c>
      <c r="T93" s="49">
        <v>50000</v>
      </c>
      <c r="U93" s="49">
        <v>0</v>
      </c>
      <c r="V93" s="49">
        <v>50000</v>
      </c>
      <c r="W93" s="49">
        <v>0</v>
      </c>
      <c r="X93" s="49">
        <v>0</v>
      </c>
      <c r="Y93" s="49">
        <v>0</v>
      </c>
      <c r="Z93" s="49">
        <v>0</v>
      </c>
      <c r="AA93" s="49">
        <v>0</v>
      </c>
      <c r="AB93" s="49">
        <v>0</v>
      </c>
      <c r="AC93" s="49">
        <v>0</v>
      </c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65" x14ac:dyDescent="0.5">
      <c r="A94" s="47">
        <v>44</v>
      </c>
      <c r="B94" s="48" t="s">
        <v>106</v>
      </c>
      <c r="C94" s="45">
        <f t="shared" si="28"/>
        <v>996770</v>
      </c>
      <c r="D94" s="49">
        <f t="shared" si="19"/>
        <v>946770</v>
      </c>
      <c r="E94" s="49">
        <f>804*570</f>
        <v>458280</v>
      </c>
      <c r="F94" s="49">
        <v>0</v>
      </c>
      <c r="G94" s="49">
        <f>390*570</f>
        <v>222300</v>
      </c>
      <c r="H94" s="49">
        <v>0</v>
      </c>
      <c r="I94" s="49">
        <f>467*570</f>
        <v>266190</v>
      </c>
      <c r="J94" s="49">
        <v>0</v>
      </c>
      <c r="K94" s="47">
        <v>0</v>
      </c>
      <c r="L94" s="49">
        <v>0</v>
      </c>
      <c r="M94" s="49">
        <v>0</v>
      </c>
      <c r="N94" s="49">
        <v>0</v>
      </c>
      <c r="O94" s="49">
        <v>0</v>
      </c>
      <c r="P94" s="49">
        <f t="shared" si="20"/>
        <v>0</v>
      </c>
      <c r="Q94" s="49">
        <v>0</v>
      </c>
      <c r="R94" s="49">
        <f t="shared" si="21"/>
        <v>0</v>
      </c>
      <c r="S94" s="49">
        <v>0</v>
      </c>
      <c r="T94" s="49">
        <v>50000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65" x14ac:dyDescent="0.5">
      <c r="A95" s="47">
        <v>45</v>
      </c>
      <c r="B95" s="48" t="s">
        <v>107</v>
      </c>
      <c r="C95" s="45">
        <f t="shared" si="28"/>
        <v>1040620.3999999999</v>
      </c>
      <c r="D95" s="49">
        <f t="shared" ref="D95" si="32">SUM(E95:J95)</f>
        <v>990620.39999999991</v>
      </c>
      <c r="E95" s="49">
        <f>804*596.4</f>
        <v>479505.6</v>
      </c>
      <c r="F95" s="49">
        <v>0</v>
      </c>
      <c r="G95" s="49">
        <f>390*596.4</f>
        <v>232596</v>
      </c>
      <c r="H95" s="49">
        <v>0</v>
      </c>
      <c r="I95" s="49">
        <f>467*596.4</f>
        <v>278518.8</v>
      </c>
      <c r="J95" s="49">
        <v>0</v>
      </c>
      <c r="K95" s="47">
        <v>0</v>
      </c>
      <c r="L95" s="49">
        <v>0</v>
      </c>
      <c r="M95" s="49">
        <v>0</v>
      </c>
      <c r="N95" s="49">
        <v>0</v>
      </c>
      <c r="O95" s="49">
        <v>0</v>
      </c>
      <c r="P95" s="49">
        <f t="shared" si="20"/>
        <v>0</v>
      </c>
      <c r="Q95" s="49">
        <v>0</v>
      </c>
      <c r="R95" s="49">
        <f t="shared" si="21"/>
        <v>0</v>
      </c>
      <c r="S95" s="49">
        <v>0</v>
      </c>
      <c r="T95" s="49">
        <v>50000</v>
      </c>
      <c r="U95" s="49">
        <v>0</v>
      </c>
      <c r="V95" s="49">
        <v>0</v>
      </c>
      <c r="W95" s="49">
        <v>0</v>
      </c>
      <c r="X95" s="49">
        <v>0</v>
      </c>
      <c r="Y95" s="49">
        <v>0</v>
      </c>
      <c r="Z95" s="49">
        <v>0</v>
      </c>
      <c r="AA95" s="49">
        <v>0</v>
      </c>
      <c r="AB95" s="49">
        <v>0</v>
      </c>
      <c r="AC95" s="49">
        <v>0</v>
      </c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65" x14ac:dyDescent="0.5">
      <c r="A96" s="47">
        <v>46</v>
      </c>
      <c r="B96" s="48" t="s">
        <v>78</v>
      </c>
      <c r="C96" s="45">
        <f t="shared" si="28"/>
        <v>4188696</v>
      </c>
      <c r="D96" s="49">
        <f t="shared" si="19"/>
        <v>340896</v>
      </c>
      <c r="E96" s="49">
        <f>804*424</f>
        <v>340896</v>
      </c>
      <c r="F96" s="49">
        <v>0</v>
      </c>
      <c r="G96" s="49">
        <v>0</v>
      </c>
      <c r="H96" s="49">
        <v>0</v>
      </c>
      <c r="I96" s="49">
        <v>0</v>
      </c>
      <c r="J96" s="49">
        <v>0</v>
      </c>
      <c r="K96" s="47">
        <v>0</v>
      </c>
      <c r="L96" s="49">
        <v>0</v>
      </c>
      <c r="M96" s="49">
        <v>310</v>
      </c>
      <c r="N96" s="49">
        <f>M96*7750</f>
        <v>2402500</v>
      </c>
      <c r="O96" s="49">
        <v>50</v>
      </c>
      <c r="P96" s="49">
        <f t="shared" si="20"/>
        <v>70000</v>
      </c>
      <c r="Q96" s="49">
        <v>300</v>
      </c>
      <c r="R96" s="49">
        <f t="shared" si="21"/>
        <v>1125300</v>
      </c>
      <c r="S96" s="49">
        <v>150000</v>
      </c>
      <c r="T96" s="49">
        <v>50000</v>
      </c>
      <c r="U96" s="49">
        <v>0</v>
      </c>
      <c r="V96" s="49">
        <v>50000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65" x14ac:dyDescent="0.5">
      <c r="A97" s="47">
        <v>47</v>
      </c>
      <c r="B97" s="48" t="s">
        <v>79</v>
      </c>
      <c r="C97" s="45">
        <f t="shared" si="28"/>
        <v>1797452</v>
      </c>
      <c r="D97" s="49">
        <f t="shared" si="19"/>
        <v>352152</v>
      </c>
      <c r="E97" s="49">
        <f>804*438</f>
        <v>352152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7">
        <v>0</v>
      </c>
      <c r="L97" s="49">
        <v>0</v>
      </c>
      <c r="M97" s="49">
        <v>0</v>
      </c>
      <c r="N97" s="49">
        <v>0</v>
      </c>
      <c r="O97" s="49">
        <v>50</v>
      </c>
      <c r="P97" s="49">
        <f t="shared" si="20"/>
        <v>70000</v>
      </c>
      <c r="Q97" s="49">
        <v>300</v>
      </c>
      <c r="R97" s="49">
        <f>Q97*3751</f>
        <v>1125300</v>
      </c>
      <c r="S97" s="49">
        <v>150000</v>
      </c>
      <c r="T97" s="49">
        <v>50000</v>
      </c>
      <c r="U97" s="49">
        <v>0</v>
      </c>
      <c r="V97" s="49">
        <v>50000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65" x14ac:dyDescent="0.5">
      <c r="A98" s="47">
        <v>48</v>
      </c>
      <c r="B98" s="48" t="s">
        <v>80</v>
      </c>
      <c r="C98" s="45">
        <f t="shared" si="28"/>
        <v>1788608</v>
      </c>
      <c r="D98" s="49">
        <f t="shared" si="19"/>
        <v>343308</v>
      </c>
      <c r="E98" s="49">
        <f>804*427</f>
        <v>343308</v>
      </c>
      <c r="F98" s="49">
        <v>0</v>
      </c>
      <c r="G98" s="49">
        <v>0</v>
      </c>
      <c r="H98" s="49">
        <v>0</v>
      </c>
      <c r="I98" s="49">
        <v>0</v>
      </c>
      <c r="J98" s="49">
        <v>0</v>
      </c>
      <c r="K98" s="47">
        <v>0</v>
      </c>
      <c r="L98" s="49">
        <v>0</v>
      </c>
      <c r="M98" s="49">
        <v>0</v>
      </c>
      <c r="N98" s="49">
        <v>0</v>
      </c>
      <c r="O98" s="49">
        <v>50</v>
      </c>
      <c r="P98" s="49">
        <f t="shared" si="20"/>
        <v>70000</v>
      </c>
      <c r="Q98" s="49">
        <v>300</v>
      </c>
      <c r="R98" s="49">
        <f>Q98*3751</f>
        <v>1125300</v>
      </c>
      <c r="S98" s="49">
        <v>150000</v>
      </c>
      <c r="T98" s="49">
        <v>50000</v>
      </c>
      <c r="U98" s="49">
        <v>0</v>
      </c>
      <c r="V98" s="49">
        <v>50000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65" x14ac:dyDescent="0.5">
      <c r="A99" s="47">
        <v>49</v>
      </c>
      <c r="B99" s="48" t="s">
        <v>81</v>
      </c>
      <c r="C99" s="45">
        <f t="shared" si="28"/>
        <v>4912832</v>
      </c>
      <c r="D99" s="49">
        <f t="shared" si="19"/>
        <v>525012</v>
      </c>
      <c r="E99" s="49">
        <f>804*653</f>
        <v>525012</v>
      </c>
      <c r="F99" s="49">
        <v>0</v>
      </c>
      <c r="G99" s="49">
        <v>0</v>
      </c>
      <c r="H99" s="49">
        <v>0</v>
      </c>
      <c r="I99" s="49">
        <v>0</v>
      </c>
      <c r="J99" s="49">
        <v>0</v>
      </c>
      <c r="K99" s="47">
        <v>0</v>
      </c>
      <c r="L99" s="49">
        <v>0</v>
      </c>
      <c r="M99" s="49">
        <v>370</v>
      </c>
      <c r="N99" s="49">
        <f>M99*7750</f>
        <v>2867500</v>
      </c>
      <c r="O99" s="49">
        <v>50</v>
      </c>
      <c r="P99" s="49">
        <f t="shared" si="20"/>
        <v>70000</v>
      </c>
      <c r="Q99" s="49">
        <v>320</v>
      </c>
      <c r="R99" s="49">
        <f>Q99*3751</f>
        <v>1200320</v>
      </c>
      <c r="S99" s="49">
        <v>150000</v>
      </c>
      <c r="T99" s="49">
        <v>50000</v>
      </c>
      <c r="U99" s="49">
        <v>0</v>
      </c>
      <c r="V99" s="49">
        <v>50000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65" x14ac:dyDescent="0.5">
      <c r="A100" s="47">
        <v>50</v>
      </c>
      <c r="B100" s="48" t="s">
        <v>82</v>
      </c>
      <c r="C100" s="45">
        <f t="shared" si="28"/>
        <v>4184639.2</v>
      </c>
      <c r="D100" s="49">
        <f t="shared" si="19"/>
        <v>299329.2</v>
      </c>
      <c r="E100" s="49">
        <f>804*372.3</f>
        <v>299329.2</v>
      </c>
      <c r="F100" s="49">
        <v>0</v>
      </c>
      <c r="G100" s="49">
        <v>0</v>
      </c>
      <c r="H100" s="49">
        <v>0</v>
      </c>
      <c r="I100" s="49">
        <v>0</v>
      </c>
      <c r="J100" s="49">
        <v>0</v>
      </c>
      <c r="K100" s="47">
        <v>0</v>
      </c>
      <c r="L100" s="49">
        <v>0</v>
      </c>
      <c r="M100" s="49">
        <v>310</v>
      </c>
      <c r="N100" s="49">
        <f>M100*7750</f>
        <v>2402500</v>
      </c>
      <c r="O100" s="49">
        <v>50</v>
      </c>
      <c r="P100" s="49">
        <f t="shared" si="20"/>
        <v>70000</v>
      </c>
      <c r="Q100" s="49">
        <v>310</v>
      </c>
      <c r="R100" s="49">
        <f t="shared" si="21"/>
        <v>1162810</v>
      </c>
      <c r="S100" s="49">
        <v>150000</v>
      </c>
      <c r="T100" s="49">
        <v>50000</v>
      </c>
      <c r="U100" s="49">
        <v>0</v>
      </c>
      <c r="V100" s="49">
        <v>50000</v>
      </c>
      <c r="W100" s="49">
        <v>0</v>
      </c>
      <c r="X100" s="49">
        <v>0</v>
      </c>
      <c r="Y100" s="49">
        <v>0</v>
      </c>
      <c r="Z100" s="49">
        <v>0</v>
      </c>
      <c r="AA100" s="49">
        <v>0</v>
      </c>
      <c r="AB100" s="49">
        <v>0</v>
      </c>
      <c r="AC100" s="49">
        <v>0</v>
      </c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33.75" x14ac:dyDescent="0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33.75" x14ac:dyDescent="0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33.75" x14ac:dyDescent="0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33.75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33.75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33.75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33.75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33.75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33.75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33.75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33.75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33.75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33.75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33.75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ht="33.75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</sheetData>
  <mergeCells count="24">
    <mergeCell ref="A14:B14"/>
    <mergeCell ref="A30:B30"/>
    <mergeCell ref="A50:B50"/>
    <mergeCell ref="O10:P11"/>
    <mergeCell ref="Q10:R11"/>
    <mergeCell ref="S10:S11"/>
    <mergeCell ref="T10:T11"/>
    <mergeCell ref="U10:U11"/>
    <mergeCell ref="V1:AM4"/>
    <mergeCell ref="A9:A12"/>
    <mergeCell ref="B9:B12"/>
    <mergeCell ref="C9:C11"/>
    <mergeCell ref="D9:S9"/>
    <mergeCell ref="T9:AC9"/>
    <mergeCell ref="D10:J10"/>
    <mergeCell ref="K10:L11"/>
    <mergeCell ref="AB10:AB11"/>
    <mergeCell ref="AA10:AA11"/>
    <mergeCell ref="Z10:Z11"/>
    <mergeCell ref="W10:W11"/>
    <mergeCell ref="V10:V11"/>
    <mergeCell ref="AC10:AC11"/>
    <mergeCell ref="X10:Y11"/>
    <mergeCell ref="M10:N11"/>
  </mergeCells>
  <pageMargins left="0.25" right="0.25" top="0.75" bottom="0.75" header="0.3" footer="0.3"/>
  <pageSetup paperSize="9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Евтихов Юрий Николаевич</dc:creator>
  <cp:lastModifiedBy>Пользователь</cp:lastModifiedBy>
  <cp:lastPrinted>2026-03-25T13:00:01Z</cp:lastPrinted>
  <dcterms:created xsi:type="dcterms:W3CDTF">2025-02-11T10:35:28Z</dcterms:created>
  <dcterms:modified xsi:type="dcterms:W3CDTF">2026-03-25T13:01:15Z</dcterms:modified>
</cp:coreProperties>
</file>